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1686\Desktop\Budget 2020\2020\summary\"/>
    </mc:Choice>
  </mc:AlternateContent>
  <bookViews>
    <workbookView xWindow="0" yWindow="0" windowWidth="21600" windowHeight="9600"/>
  </bookViews>
  <sheets>
    <sheet name="Table 10" sheetId="1" r:id="rId1"/>
  </sheets>
  <definedNames>
    <definedName name="B1_av78">#REF!</definedName>
    <definedName name="Budget_adjusted_96_97">#REF!</definedName>
    <definedName name="Budget_main_96_97">#REF!</definedName>
    <definedName name="Budget_main_97_98">#REF!</definedName>
    <definedName name="End_column">#REF!</definedName>
    <definedName name="End_Row">#REF!</definedName>
    <definedName name="End_sheet">#REF!</definedName>
    <definedName name="Expend_actual_96_97">#REF!</definedName>
    <definedName name="FitTall">#REF!</definedName>
    <definedName name="FitWide">#REF!</definedName>
    <definedName name="FooterLeft1">#REF!</definedName>
    <definedName name="FooterLeft2">#REF!</definedName>
    <definedName name="FooterLeft3">#REF!</definedName>
    <definedName name="FooterLeft4">#REF!</definedName>
    <definedName name="FooterLeft5">#REF!</definedName>
    <definedName name="FooterLeft6">#REF!</definedName>
    <definedName name="FooterRight1">#REF!</definedName>
    <definedName name="FooterRight2">#REF!</definedName>
    <definedName name="FooterRight3">#REF!</definedName>
    <definedName name="FooterRight4">#REF!</definedName>
    <definedName name="FooterRight5">#REF!</definedName>
    <definedName name="FooterRight6">#REF!</definedName>
    <definedName name="HeaderLeft1">#REF!</definedName>
    <definedName name="HeaderLeft2">#REF!</definedName>
    <definedName name="HeaderLeft3">#REF!</definedName>
    <definedName name="HeaderLeft4">#REF!</definedName>
    <definedName name="HeaderLeft5">#REF!</definedName>
    <definedName name="HeaderLeft6">#REF!</definedName>
    <definedName name="HeaderRight1">#REF!</definedName>
    <definedName name="HeaderRight2">#REF!</definedName>
    <definedName name="HeaderRight3">#REF!</definedName>
    <definedName name="HeaderRight4">#REF!</definedName>
    <definedName name="HeaderRight5">#REF!</definedName>
    <definedName name="HeaderRight6">#REF!</definedName>
    <definedName name="MTEF_initial_00_01">#REF!</definedName>
    <definedName name="MTEF_initial_98_99">#REF!</definedName>
    <definedName name="MTEF_initial_99_00">#REF!</definedName>
    <definedName name="MTEF_revised_00_01">#REF!</definedName>
    <definedName name="MTEF_revised_98_99">#REF!</definedName>
    <definedName name="MTEF_revised_99_00">#REF!</definedName>
    <definedName name="_xlnm.Print_Area" localSheetId="0">'Table 10'!$A$1:$Q$57</definedName>
    <definedName name="PrintArea">#REF!</definedName>
    <definedName name="Projection_adjusted_97_98">#REF!</definedName>
    <definedName name="Projection_arithmetic_97_98">#REF!</definedName>
    <definedName name="Projection_initial_97_98">#REF!</definedName>
    <definedName name="RowSettings">#REF!</definedName>
    <definedName name="Start_column">#REF!</definedName>
    <definedName name="Start_Row">#REF!</definedName>
    <definedName name="Start_sheet">#REF!</definedName>
    <definedName name="Z_B5B3C281_3E7C_11D3_BF6D_444553540000_.wvu.Cols" hidden="1">#REF!,#REF!,#REF!,#REF!</definedName>
    <definedName name="Z_B5B3C281_3E7C_11D3_BF6D_444553540000_.wvu.PrintArea" hidden="1">#REF!</definedName>
    <definedName name="Z_B5B3C281_3E7C_11D3_BF6D_444553540000_.wvu.Rows" hidden="1">#REF!</definedName>
  </definedNames>
  <calcPr calcId="162913"/>
</workbook>
</file>

<file path=xl/calcChain.xml><?xml version="1.0" encoding="utf-8"?>
<calcChain xmlns="http://schemas.openxmlformats.org/spreadsheetml/2006/main">
  <c r="M56" i="1" l="1"/>
  <c r="N56" i="1"/>
  <c r="O56" i="1"/>
  <c r="E52" i="1" l="1"/>
  <c r="E56" i="1" s="1"/>
  <c r="L52" i="1"/>
  <c r="L56" i="1" s="1"/>
  <c r="K52" i="1"/>
  <c r="K56" i="1" s="1"/>
  <c r="I52" i="1"/>
  <c r="I56" i="1" s="1"/>
  <c r="H52" i="1"/>
  <c r="H56" i="1" s="1"/>
  <c r="G52" i="1"/>
  <c r="G56" i="1" s="1"/>
  <c r="J52" i="1"/>
  <c r="J56" i="1" s="1"/>
  <c r="F52" i="1"/>
  <c r="F56" i="1" s="1"/>
</calcChain>
</file>

<file path=xl/sharedStrings.xml><?xml version="1.0" encoding="utf-8"?>
<sst xmlns="http://schemas.openxmlformats.org/spreadsheetml/2006/main" count="109" uniqueCount="108">
  <si>
    <t>Adjusted</t>
  </si>
  <si>
    <t>Audited outcome</t>
  </si>
  <si>
    <t>Medium-term receipts estimates</t>
  </si>
  <si>
    <t>R million</t>
  </si>
  <si>
    <t>Revised</t>
  </si>
  <si>
    <t>estimate</t>
  </si>
  <si>
    <t>22</t>
  </si>
  <si>
    <t>1</t>
  </si>
  <si>
    <t>2</t>
  </si>
  <si>
    <t>3</t>
  </si>
  <si>
    <t>4</t>
  </si>
  <si>
    <t>5</t>
  </si>
  <si>
    <t>9</t>
  </si>
  <si>
    <t>10</t>
  </si>
  <si>
    <t>11</t>
  </si>
  <si>
    <t>12</t>
  </si>
  <si>
    <t>14</t>
  </si>
  <si>
    <t>15</t>
  </si>
  <si>
    <t>16</t>
  </si>
  <si>
    <t>17</t>
  </si>
  <si>
    <t>18</t>
  </si>
  <si>
    <t>19</t>
  </si>
  <si>
    <t>21</t>
  </si>
  <si>
    <t>23</t>
  </si>
  <si>
    <t>24</t>
  </si>
  <si>
    <t>26</t>
  </si>
  <si>
    <t>27</t>
  </si>
  <si>
    <t>28</t>
  </si>
  <si>
    <t>29</t>
  </si>
  <si>
    <t>30</t>
  </si>
  <si>
    <t>31</t>
  </si>
  <si>
    <t>32</t>
  </si>
  <si>
    <t>33</t>
  </si>
  <si>
    <t>34</t>
  </si>
  <si>
    <t>35</t>
  </si>
  <si>
    <t>36</t>
  </si>
  <si>
    <t>37</t>
  </si>
  <si>
    <t>2016/17</t>
  </si>
  <si>
    <t>2017/18</t>
  </si>
  <si>
    <t>38</t>
  </si>
  <si>
    <t>39</t>
  </si>
  <si>
    <t>40</t>
  </si>
  <si>
    <t>2018/19</t>
  </si>
  <si>
    <t>2019/20</t>
  </si>
  <si>
    <t>2020/21</t>
  </si>
  <si>
    <t>6</t>
  </si>
  <si>
    <t>7</t>
  </si>
  <si>
    <t>8</t>
  </si>
  <si>
    <t>13</t>
  </si>
  <si>
    <t>20</t>
  </si>
  <si>
    <t>25</t>
  </si>
  <si>
    <t>1.</t>
  </si>
  <si>
    <t>Total departmental and other receipts as per Budget Review</t>
  </si>
  <si>
    <t>Receipts for which a department serves as a conduit to deposit funds into the National Revenue Fund and hence included as other receipts for consolidation purposes. These receipts are however accordingly excluded from both departmental and entity financial statements.</t>
  </si>
  <si>
    <t>2021/22</t>
  </si>
  <si>
    <t>Total departmental receipts as per Vote</t>
  </si>
  <si>
    <t>2.</t>
  </si>
  <si>
    <t>Includes the departmental receipts of all the departments within a vote.</t>
  </si>
  <si>
    <r>
      <t>Table 10 Departmental receipts per vote</t>
    </r>
    <r>
      <rPr>
        <b/>
        <vertAlign val="superscript"/>
        <sz val="10"/>
        <rFont val="Arial Narrow"/>
        <family val="2"/>
      </rPr>
      <t>1</t>
    </r>
    <r>
      <rPr>
        <b/>
        <sz val="10"/>
        <rFont val="Arial Narrow"/>
        <family val="2"/>
      </rPr>
      <t>: 2016/17 to 2022/23</t>
    </r>
  </si>
  <si>
    <t>2022/23</t>
  </si>
  <si>
    <t>41</t>
  </si>
  <si>
    <r>
      <t>Plus: Public entities conduit</t>
    </r>
    <r>
      <rPr>
        <vertAlign val="superscript"/>
        <sz val="8"/>
        <rFont val="Arial Narrow"/>
        <family val="2"/>
      </rPr>
      <t>2</t>
    </r>
    <r>
      <rPr>
        <sz val="8"/>
        <rFont val="Arial Narrow"/>
        <family val="2"/>
      </rPr>
      <t xml:space="preserve"> receipts</t>
    </r>
  </si>
  <si>
    <t>The Presidency</t>
  </si>
  <si>
    <t>Parliament</t>
  </si>
  <si>
    <t>Cooperative Governance</t>
  </si>
  <si>
    <t>Government Communication and Information System</t>
  </si>
  <si>
    <t>Home Affairs</t>
  </si>
  <si>
    <t>International Relations and Cooperation</t>
  </si>
  <si>
    <t>National School of Government</t>
  </si>
  <si>
    <t>National Treasury</t>
  </si>
  <si>
    <t>Planning, Monitoring and Evaluation</t>
  </si>
  <si>
    <t>Public Enterprises</t>
  </si>
  <si>
    <t>Public Service and Administration</t>
  </si>
  <si>
    <t>Public Service Commission</t>
  </si>
  <si>
    <t>Public Works and Infrastructure</t>
  </si>
  <si>
    <t>Statistics South Africa</t>
  </si>
  <si>
    <t>Traditional Affairs</t>
  </si>
  <si>
    <t>Basic Education</t>
  </si>
  <si>
    <t>Higher Education and Training</t>
  </si>
  <si>
    <t>Health</t>
  </si>
  <si>
    <t>Social Development</t>
  </si>
  <si>
    <t>Women, Youth and Persons with Disabilities</t>
  </si>
  <si>
    <t>Civilian Secretariat for the Police Service</t>
  </si>
  <si>
    <t>Correctional Services</t>
  </si>
  <si>
    <t>Defence</t>
  </si>
  <si>
    <t>Independent Police Investigative Directorate</t>
  </si>
  <si>
    <t>Justice and Constitutional Development</t>
  </si>
  <si>
    <t>Military Veterans</t>
  </si>
  <si>
    <t>Office of the Chief Justice</t>
  </si>
  <si>
    <t>Police</t>
  </si>
  <si>
    <t>Agriculture, Land Reform and Rural Development</t>
  </si>
  <si>
    <t>Communications and Digital Technologies</t>
  </si>
  <si>
    <t>Employment and Labour</t>
  </si>
  <si>
    <t>Environment, Forestry and Fisheries</t>
  </si>
  <si>
    <t>Human Settlements</t>
  </si>
  <si>
    <t>Mineral Resources and Energy</t>
  </si>
  <si>
    <t>Science and Innovation</t>
  </si>
  <si>
    <t>Small Business Development</t>
  </si>
  <si>
    <t>Sports, Arts and Culture</t>
  </si>
  <si>
    <t>Tourism</t>
  </si>
  <si>
    <t>Trade, Industry and Competition</t>
  </si>
  <si>
    <t>Transport</t>
  </si>
  <si>
    <t>Water and Sanitation</t>
  </si>
  <si>
    <t>Less: Parliament (retained departmental receipts)</t>
  </si>
  <si>
    <t>Plus: Sale of non-core assets</t>
  </si>
  <si>
    <t>Independent Communications Authority of South Africa (ICASA)</t>
  </si>
  <si>
    <t>Competition Commission</t>
  </si>
  <si>
    <t>Plus:  South African Revenue Service departmental receipts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</si>
</sst>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3" formatCode="_-* #,##0.00_-;\-* #,##0.00_-;_-* &quot;-&quot;??_-;_-@_-"/>
    <numFmt numFmtId="164" formatCode="_(&quot;$&quot;* #,##0.00_);_(&quot;$&quot;* \(#,##0.00\);_(&quot;$&quot;* &quot;-&quot;??_);_(@_)"/>
    <numFmt numFmtId="165" formatCode="_ * #,##0.00_ ;_ * \-#,##0.00_ ;_ * &quot;-&quot;??_ ;_ @_ "/>
    <numFmt numFmtId="166" formatCode="#,##0;\-#,##0;&quot;-&quot;"/>
    <numFmt numFmtId="167" formatCode="#,##0.00;\-#,##0.00;&quot;-&quot;"/>
    <numFmt numFmtId="168" formatCode="[Red]0%;[Red]\(0%\)"/>
    <numFmt numFmtId="169" formatCode="&quot;$&quot;#,##0,;\(&quot;$&quot;#,##0,\)"/>
    <numFmt numFmtId="170" formatCode="#,##0%;\-#,##0%;&quot;- &quot;"/>
    <numFmt numFmtId="171" formatCode="0%;\(0%\)"/>
    <numFmt numFmtId="172" formatCode="#,##0.0%;\-#,##0.0%;&quot;- &quot;"/>
    <numFmt numFmtId="173" formatCode="#,##0.0;\-#,##0.0;&quot;-&quot;"/>
    <numFmt numFmtId="174" formatCode="#,##0.00%;\-#,##0.00%;&quot;- &quot;"/>
    <numFmt numFmtId="175" formatCode="\ \ @"/>
    <numFmt numFmtId="176" formatCode="\ \ \ \ @"/>
    <numFmt numFmtId="177" formatCode="&quot;R&quot;#,##0\ ;\(&quot;R&quot;#,##0\)"/>
    <numFmt numFmtId="178" formatCode="#,##0.0_);\(#,##0.0\)"/>
    <numFmt numFmtId="179" formatCode="#,##0.0"/>
    <numFmt numFmtId="180" formatCode="0.0"/>
    <numFmt numFmtId="181" formatCode="_-&quot;£&quot;* #,##0_-;\-&quot;£&quot;* #,##0_-;_-&quot;£&quot;* &quot;-&quot;_-;_-@_-"/>
    <numFmt numFmtId="182" formatCode="_-&quot;£&quot;* #,##0.00_-;\-&quot;£&quot;* #,##0.00_-;_-&quot;£&quot;* &quot;-&quot;??_-;_-@_-"/>
    <numFmt numFmtId="183" formatCode="_(* #,##0.0___);_*\ \-#,##0.0___);_(* &quot;–  &quot;_);_(@_)"/>
    <numFmt numFmtId="184" formatCode="* #,##0_ ;_ * \(#,##0\)_ ;_ * &quot;-&quot;??_ ;_ @_ "/>
    <numFmt numFmtId="185" formatCode="_(* #,##0.0;_*\ \-#,##0.0;_(* &quot;–&quot;_);_(@_)"/>
    <numFmt numFmtId="186" formatCode="_ * #,##0.0_ ;_ * \-#,##0.0_ ;_ * &quot;-&quot;??_ ;_ @_ "/>
    <numFmt numFmtId="187" formatCode="_(* #,##0_);_*\ \-#,##0_);_(* &quot;–  &quot;_);_(@_)"/>
    <numFmt numFmtId="188" formatCode="_(* #,##0.0_);_(* \(#,##0.0\);_(* &quot;-&quot;?_);_(@_)"/>
  </numFmts>
  <fonts count="28" x14ac:knownFonts="1">
    <font>
      <sz val="10"/>
      <name val="Arial"/>
    </font>
    <font>
      <sz val="10"/>
      <name val="Arial"/>
      <family val="2"/>
    </font>
    <font>
      <sz val="10"/>
      <color indexed="8"/>
      <name val="Arial"/>
      <family val="2"/>
    </font>
    <font>
      <sz val="8"/>
      <name val="Arial Narrow"/>
      <family val="2"/>
    </font>
    <font>
      <sz val="10"/>
      <name val="Arial"/>
      <family val="2"/>
    </font>
    <font>
      <sz val="8"/>
      <name val="Arial"/>
      <family val="2"/>
    </font>
    <font>
      <sz val="10"/>
      <color indexed="12"/>
      <name val="Arial"/>
      <family val="2"/>
    </font>
    <font>
      <b/>
      <sz val="12"/>
      <name val="Arial"/>
      <family val="2"/>
    </font>
    <font>
      <b/>
      <sz val="18"/>
      <name val="Arial"/>
      <family val="2"/>
    </font>
    <font>
      <b/>
      <sz val="12"/>
      <name val="Arial"/>
      <family val="2"/>
    </font>
    <font>
      <sz val="10"/>
      <color indexed="14"/>
      <name val="Arial"/>
      <family val="2"/>
    </font>
    <font>
      <sz val="10"/>
      <color indexed="10"/>
      <name val="Arial"/>
      <family val="2"/>
    </font>
    <font>
      <sz val="10"/>
      <name val="Courier"/>
      <family val="3"/>
    </font>
    <font>
      <sz val="10"/>
      <name val="Arial Narrow"/>
      <family val="2"/>
    </font>
    <font>
      <b/>
      <sz val="10"/>
      <name val="Arial Narrow"/>
      <family val="2"/>
    </font>
    <font>
      <sz val="8"/>
      <color indexed="10"/>
      <name val="Arial Narrow"/>
      <family val="2"/>
    </font>
    <font>
      <sz val="8"/>
      <name val="Arial"/>
      <family val="2"/>
    </font>
    <font>
      <sz val="8"/>
      <name val="Arial Narrow"/>
      <family val="2"/>
    </font>
    <font>
      <b/>
      <sz val="8"/>
      <name val="Arial Narrow"/>
      <family val="2"/>
    </font>
    <font>
      <i/>
      <sz val="8"/>
      <color indexed="10"/>
      <name val="Arial Narrow"/>
      <family val="2"/>
    </font>
    <font>
      <b/>
      <i/>
      <sz val="8"/>
      <color indexed="10"/>
      <name val="Arial Narrow"/>
      <family val="2"/>
    </font>
    <font>
      <i/>
      <sz val="8"/>
      <name val="Arial Narrow"/>
      <family val="2"/>
    </font>
    <font>
      <sz val="10"/>
      <name val="Arial"/>
      <family val="2"/>
    </font>
    <font>
      <b/>
      <sz val="9"/>
      <name val="Arial Narrow"/>
      <family val="2"/>
    </font>
    <font>
      <i/>
      <sz val="8"/>
      <name val="Arial"/>
      <family val="2"/>
    </font>
    <font>
      <vertAlign val="superscript"/>
      <sz val="8"/>
      <name val="Arial Narrow"/>
      <family val="2"/>
    </font>
    <font>
      <b/>
      <vertAlign val="superscript"/>
      <sz val="10"/>
      <name val="Arial Narrow"/>
      <family val="2"/>
    </font>
    <font>
      <b/>
      <i/>
      <sz val="8"/>
      <name val="Arial Narrow"/>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bottom style="hair">
        <color indexed="64"/>
      </bottom>
      <diagonal/>
    </border>
    <border>
      <left/>
      <right style="hair">
        <color indexed="64"/>
      </right>
      <top style="thin">
        <color indexed="64"/>
      </top>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style="thin">
        <color indexed="64"/>
      </bottom>
      <diagonal/>
    </border>
    <border>
      <left/>
      <right style="hair">
        <color indexed="64"/>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thin">
        <color indexed="64"/>
      </bottom>
      <diagonal/>
    </border>
  </borders>
  <cellStyleXfs count="60">
    <xf numFmtId="0" fontId="0" fillId="0" borderId="0"/>
    <xf numFmtId="166" fontId="2" fillId="0" borderId="0" applyFill="0" applyBorder="0" applyAlignment="0"/>
    <xf numFmtId="167" fontId="2" fillId="0" borderId="0" applyFill="0" applyBorder="0" applyAlignment="0"/>
    <xf numFmtId="170" fontId="2" fillId="0" borderId="0" applyFill="0" applyBorder="0" applyAlignment="0"/>
    <xf numFmtId="172" fontId="2" fillId="0" borderId="0" applyFill="0" applyBorder="0" applyAlignment="0"/>
    <xf numFmtId="174" fontId="2" fillId="0" borderId="0" applyFill="0" applyBorder="0" applyAlignment="0"/>
    <xf numFmtId="166" fontId="2" fillId="0" borderId="0" applyFill="0" applyBorder="0" applyAlignment="0"/>
    <xf numFmtId="173" fontId="2" fillId="0" borderId="0" applyFill="0" applyBorder="0" applyAlignment="0"/>
    <xf numFmtId="167" fontId="2" fillId="0" borderId="0" applyFill="0" applyBorder="0" applyAlignment="0"/>
    <xf numFmtId="165" fontId="1" fillId="0" borderId="0" applyFont="0" applyFill="0" applyBorder="0" applyAlignment="0" applyProtection="0"/>
    <xf numFmtId="166" fontId="4"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7" fontId="4" fillId="0" borderId="0" applyFont="0" applyFill="0" applyBorder="0" applyAlignment="0" applyProtection="0"/>
    <xf numFmtId="177" fontId="1" fillId="0" borderId="0" applyFont="0" applyFill="0" applyBorder="0" applyAlignment="0" applyProtection="0"/>
    <xf numFmtId="0" fontId="1" fillId="0" borderId="0" applyFont="0" applyFill="0" applyBorder="0" applyAlignment="0" applyProtection="0"/>
    <xf numFmtId="14" fontId="2" fillId="0" borderId="0" applyFill="0" applyBorder="0" applyAlignment="0"/>
    <xf numFmtId="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6" fillId="0" borderId="0" applyFill="0" applyBorder="0" applyAlignment="0"/>
    <xf numFmtId="167" fontId="6" fillId="0" borderId="0" applyFill="0" applyBorder="0" applyAlignment="0"/>
    <xf numFmtId="166" fontId="6" fillId="0" borderId="0" applyFill="0" applyBorder="0" applyAlignment="0"/>
    <xf numFmtId="173" fontId="6" fillId="0" borderId="0" applyFill="0" applyBorder="0" applyAlignment="0"/>
    <xf numFmtId="167" fontId="6" fillId="0" borderId="0" applyFill="0" applyBorder="0" applyAlignment="0"/>
    <xf numFmtId="2" fontId="1" fillId="0" borderId="0" applyFont="0" applyFill="0" applyBorder="0" applyAlignment="0" applyProtection="0"/>
    <xf numFmtId="38" fontId="5" fillId="2"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0" fontId="8" fillId="0" borderId="0" applyNumberFormat="0" applyFill="0" applyBorder="0" applyAlignment="0" applyProtection="0"/>
    <xf numFmtId="0" fontId="9" fillId="0" borderId="0" applyNumberFormat="0" applyFill="0" applyBorder="0" applyAlignment="0" applyProtection="0"/>
    <xf numFmtId="0" fontId="8" fillId="3" borderId="0" applyNumberFormat="0" applyFill="0" applyBorder="0" applyAlignment="0" applyProtection="0"/>
    <xf numFmtId="0" fontId="9" fillId="3" borderId="0" applyNumberFormat="0" applyFill="0" applyBorder="0" applyAlignment="0" applyProtection="0"/>
    <xf numFmtId="10" fontId="5" fillId="4" borderId="3" applyNumberFormat="0" applyBorder="0" applyAlignment="0" applyProtection="0"/>
    <xf numFmtId="166" fontId="10" fillId="0" borderId="0" applyFill="0" applyBorder="0" applyAlignment="0"/>
    <xf numFmtId="167" fontId="10" fillId="0" borderId="0" applyFill="0" applyBorder="0" applyAlignment="0"/>
    <xf numFmtId="166" fontId="10" fillId="0" borderId="0" applyFill="0" applyBorder="0" applyAlignment="0"/>
    <xf numFmtId="173" fontId="10" fillId="0" borderId="0" applyFill="0" applyBorder="0" applyAlignment="0"/>
    <xf numFmtId="167" fontId="10" fillId="0" borderId="0" applyFill="0" applyBorder="0" applyAlignment="0"/>
    <xf numFmtId="0" fontId="1" fillId="0" borderId="0" applyFont="0" applyFill="0" applyBorder="0" applyAlignment="0" applyProtection="0"/>
    <xf numFmtId="164" fontId="1" fillId="0" borderId="0" applyFont="0" applyFill="0" applyBorder="0" applyAlignment="0" applyProtection="0"/>
    <xf numFmtId="168" fontId="3" fillId="0" borderId="0"/>
    <xf numFmtId="178" fontId="12" fillId="0" borderId="0"/>
    <xf numFmtId="0" fontId="1" fillId="0" borderId="0"/>
    <xf numFmtId="174" fontId="4" fillId="0" borderId="0" applyFont="0" applyFill="0" applyBorder="0" applyAlignment="0" applyProtection="0"/>
    <xf numFmtId="171" fontId="4" fillId="0" borderId="0" applyFont="0" applyFill="0" applyBorder="0" applyAlignment="0" applyProtection="0"/>
    <xf numFmtId="10" fontId="1" fillId="0" borderId="0" applyFont="0" applyFill="0" applyBorder="0" applyAlignment="0" applyProtection="0"/>
    <xf numFmtId="166" fontId="11" fillId="0" borderId="0" applyFill="0" applyBorder="0" applyAlignment="0"/>
    <xf numFmtId="167" fontId="11" fillId="0" borderId="0" applyFill="0" applyBorder="0" applyAlignment="0"/>
    <xf numFmtId="166" fontId="11" fillId="0" borderId="0" applyFill="0" applyBorder="0" applyAlignment="0"/>
    <xf numFmtId="173" fontId="11" fillId="0" borderId="0" applyFill="0" applyBorder="0" applyAlignment="0"/>
    <xf numFmtId="167" fontId="11" fillId="0" borderId="0" applyFill="0" applyBorder="0" applyAlignment="0"/>
    <xf numFmtId="0" fontId="1" fillId="5" borderId="0"/>
    <xf numFmtId="0" fontId="5" fillId="0" borderId="0" applyNumberFormat="0" applyFont="0" applyAlignment="0"/>
    <xf numFmtId="49" fontId="2" fillId="0" borderId="0" applyFill="0" applyBorder="0" applyAlignment="0"/>
    <xf numFmtId="175" fontId="2" fillId="0" borderId="0" applyFill="0" applyBorder="0" applyAlignment="0"/>
    <xf numFmtId="176" fontId="2" fillId="0" borderId="0" applyFill="0" applyBorder="0" applyAlignment="0"/>
    <xf numFmtId="0" fontId="1" fillId="0" borderId="4" applyNumberFormat="0" applyFont="0" applyFill="0" applyAlignment="0" applyProtection="0"/>
    <xf numFmtId="181" fontId="1" fillId="0" borderId="0" applyFont="0" applyFill="0" applyBorder="0" applyAlignment="0" applyProtection="0"/>
    <xf numFmtId="182" fontId="1" fillId="0" borderId="0" applyFont="0" applyFill="0" applyBorder="0" applyAlignment="0" applyProtection="0"/>
  </cellStyleXfs>
  <cellXfs count="136">
    <xf numFmtId="0" fontId="0" fillId="0" borderId="0" xfId="0"/>
    <xf numFmtId="3" fontId="13" fillId="0" borderId="0" xfId="42" applyNumberFormat="1" applyFont="1" applyBorder="1" applyAlignment="1" applyProtection="1">
      <alignment horizontal="right"/>
    </xf>
    <xf numFmtId="180" fontId="15" fillId="0" borderId="0" xfId="0" applyNumberFormat="1" applyFont="1" applyProtection="1"/>
    <xf numFmtId="180" fontId="15" fillId="0" borderId="0" xfId="0" applyNumberFormat="1" applyFont="1" applyFill="1" applyProtection="1"/>
    <xf numFmtId="0" fontId="16" fillId="0" borderId="0" xfId="0" applyFont="1"/>
    <xf numFmtId="0" fontId="17" fillId="0" borderId="0" xfId="0" applyFont="1" applyProtection="1"/>
    <xf numFmtId="0" fontId="17" fillId="0" borderId="0" xfId="0" applyFont="1" applyFill="1" applyProtection="1"/>
    <xf numFmtId="0" fontId="17" fillId="0" borderId="0" xfId="0" applyFont="1" applyFill="1" applyBorder="1" applyProtection="1"/>
    <xf numFmtId="0" fontId="17" fillId="0" borderId="0" xfId="0" applyNumberFormat="1" applyFont="1" applyBorder="1" applyProtection="1"/>
    <xf numFmtId="0" fontId="17" fillId="0" borderId="0" xfId="0" applyFont="1" applyBorder="1" applyProtection="1"/>
    <xf numFmtId="0" fontId="17" fillId="0" borderId="0" xfId="42" applyNumberFormat="1" applyFont="1" applyBorder="1" applyAlignment="1" applyProtection="1">
      <alignment horizontal="center"/>
    </xf>
    <xf numFmtId="0" fontId="17" fillId="0" borderId="5" xfId="0" applyFont="1" applyBorder="1" applyProtection="1"/>
    <xf numFmtId="183" fontId="17" fillId="0" borderId="0" xfId="0" applyNumberFormat="1" applyFont="1" applyBorder="1" applyProtection="1"/>
    <xf numFmtId="0" fontId="17" fillId="0" borderId="0" xfId="0" applyFont="1" applyBorder="1" applyAlignment="1" applyProtection="1">
      <alignment horizontal="left"/>
    </xf>
    <xf numFmtId="0" fontId="18" fillId="0" borderId="0" xfId="0" applyFont="1" applyFill="1" applyProtection="1"/>
    <xf numFmtId="0" fontId="21" fillId="0" borderId="0" xfId="0" applyFont="1" applyBorder="1" applyAlignment="1" applyProtection="1">
      <alignment horizontal="left"/>
    </xf>
    <xf numFmtId="0" fontId="21" fillId="0" borderId="0" xfId="0" applyFont="1" applyFill="1" applyBorder="1" applyProtection="1"/>
    <xf numFmtId="0" fontId="19" fillId="0" borderId="0" xfId="0" applyFont="1" applyFill="1" applyBorder="1" applyAlignment="1" applyProtection="1">
      <alignment horizontal="left" indent="1"/>
    </xf>
    <xf numFmtId="183" fontId="19" fillId="0" borderId="0" xfId="9" applyNumberFormat="1" applyFont="1" applyFill="1" applyBorder="1" applyProtection="1"/>
    <xf numFmtId="183" fontId="19" fillId="0" borderId="0" xfId="0" applyNumberFormat="1" applyFont="1" applyFill="1" applyBorder="1" applyProtection="1"/>
    <xf numFmtId="0" fontId="21" fillId="0" borderId="0" xfId="0" applyFont="1" applyBorder="1" applyProtection="1"/>
    <xf numFmtId="183" fontId="17" fillId="0" borderId="0" xfId="0" applyNumberFormat="1" applyFont="1" applyFill="1" applyBorder="1" applyProtection="1"/>
    <xf numFmtId="183" fontId="17" fillId="0" borderId="0" xfId="0" applyNumberFormat="1" applyFont="1" applyBorder="1" applyAlignment="1" applyProtection="1">
      <alignment horizontal="left" indent="1"/>
    </xf>
    <xf numFmtId="0" fontId="21" fillId="0" borderId="0" xfId="0" applyFont="1" applyFill="1" applyBorder="1" applyAlignment="1" applyProtection="1">
      <alignment horizontal="left"/>
    </xf>
    <xf numFmtId="0" fontId="21" fillId="0" borderId="0" xfId="0" applyFont="1" applyFill="1" applyBorder="1" applyAlignment="1" applyProtection="1"/>
    <xf numFmtId="0" fontId="17" fillId="0" borderId="0" xfId="0" applyFont="1" applyFill="1" applyBorder="1" applyAlignment="1" applyProtection="1">
      <alignment horizontal="left" indent="1"/>
    </xf>
    <xf numFmtId="0" fontId="17" fillId="0" borderId="0" xfId="0" applyFont="1" applyBorder="1" applyAlignment="1" applyProtection="1">
      <alignment horizontal="left" indent="1"/>
    </xf>
    <xf numFmtId="0" fontId="14" fillId="0" borderId="0" xfId="42" applyNumberFormat="1" applyFont="1" applyFill="1" applyBorder="1" applyAlignment="1" applyProtection="1"/>
    <xf numFmtId="0" fontId="14" fillId="0" borderId="0" xfId="42" applyNumberFormat="1" applyFont="1" applyFill="1" applyAlignment="1" applyProtection="1"/>
    <xf numFmtId="0" fontId="13" fillId="0" borderId="0" xfId="42" applyNumberFormat="1" applyFont="1" applyFill="1" applyProtection="1"/>
    <xf numFmtId="3" fontId="13" fillId="0" borderId="0" xfId="42" applyNumberFormat="1" applyFont="1" applyFill="1" applyBorder="1" applyProtection="1"/>
    <xf numFmtId="3" fontId="13" fillId="0" borderId="0" xfId="42" applyNumberFormat="1" applyFont="1" applyFill="1" applyBorder="1" applyAlignment="1" applyProtection="1">
      <alignment horizontal="right"/>
    </xf>
    <xf numFmtId="179" fontId="13" fillId="0" borderId="0" xfId="42" applyNumberFormat="1" applyFont="1" applyFill="1" applyBorder="1" applyAlignment="1" applyProtection="1">
      <alignment horizontal="right"/>
    </xf>
    <xf numFmtId="179" fontId="13" fillId="0" borderId="0" xfId="42" applyNumberFormat="1" applyFont="1" applyFill="1" applyAlignment="1" applyProtection="1">
      <alignment horizontal="right"/>
    </xf>
    <xf numFmtId="3" fontId="13" fillId="0" borderId="0" xfId="42" applyNumberFormat="1" applyFont="1" applyFill="1" applyAlignment="1" applyProtection="1">
      <alignment horizontal="right"/>
    </xf>
    <xf numFmtId="0" fontId="22" fillId="0" borderId="0" xfId="0" applyFont="1"/>
    <xf numFmtId="3" fontId="13" fillId="0" borderId="0" xfId="42" applyNumberFormat="1" applyFont="1" applyFill="1" applyProtection="1"/>
    <xf numFmtId="3" fontId="13" fillId="0" borderId="0" xfId="42" applyNumberFormat="1" applyFont="1" applyBorder="1" applyProtection="1"/>
    <xf numFmtId="179" fontId="13" fillId="0" borderId="0" xfId="42" applyNumberFormat="1" applyFont="1" applyAlignment="1" applyProtection="1">
      <alignment horizontal="right"/>
    </xf>
    <xf numFmtId="3" fontId="13" fillId="0" borderId="0" xfId="42" applyNumberFormat="1" applyFont="1" applyProtection="1"/>
    <xf numFmtId="3" fontId="13" fillId="0" borderId="0" xfId="42" applyNumberFormat="1" applyFont="1" applyAlignment="1" applyProtection="1">
      <alignment horizontal="right"/>
    </xf>
    <xf numFmtId="49" fontId="17" fillId="0" borderId="0" xfId="0" applyNumberFormat="1" applyFont="1" applyBorder="1" applyProtection="1"/>
    <xf numFmtId="49" fontId="21" fillId="0" borderId="0" xfId="0" applyNumberFormat="1" applyFont="1" applyBorder="1" applyProtection="1"/>
    <xf numFmtId="49" fontId="21" fillId="0" borderId="0" xfId="0" applyNumberFormat="1" applyFont="1" applyBorder="1" applyAlignment="1" applyProtection="1">
      <alignment horizontal="left"/>
    </xf>
    <xf numFmtId="49" fontId="17" fillId="0" borderId="0" xfId="0" applyNumberFormat="1" applyFont="1" applyProtection="1"/>
    <xf numFmtId="49" fontId="18" fillId="0" borderId="0" xfId="0" applyNumberFormat="1" applyFont="1" applyBorder="1" applyProtection="1"/>
    <xf numFmtId="49" fontId="13" fillId="0" borderId="0" xfId="42" applyNumberFormat="1" applyFont="1" applyFill="1" applyAlignment="1" applyProtection="1">
      <alignment horizontal="right"/>
    </xf>
    <xf numFmtId="49" fontId="17" fillId="0" borderId="0" xfId="42" applyNumberFormat="1" applyFont="1" applyBorder="1" applyAlignment="1" applyProtection="1">
      <alignment horizontal="center"/>
    </xf>
    <xf numFmtId="49" fontId="21" fillId="0" borderId="0" xfId="0" applyNumberFormat="1" applyFont="1" applyFill="1" applyBorder="1" applyProtection="1"/>
    <xf numFmtId="49" fontId="19" fillId="0" borderId="0" xfId="0" applyNumberFormat="1" applyFont="1" applyFill="1" applyBorder="1" applyAlignment="1" applyProtection="1">
      <alignment horizontal="left" indent="1"/>
    </xf>
    <xf numFmtId="0" fontId="16" fillId="0" borderId="0" xfId="0" applyFont="1" applyBorder="1"/>
    <xf numFmtId="0" fontId="16" fillId="0" borderId="0" xfId="0" applyFont="1" applyFill="1" applyBorder="1"/>
    <xf numFmtId="49" fontId="13" fillId="0" borderId="0" xfId="42" applyNumberFormat="1" applyFont="1" applyBorder="1" applyAlignment="1" applyProtection="1">
      <alignment horizontal="right"/>
    </xf>
    <xf numFmtId="49" fontId="18" fillId="0" borderId="0" xfId="0" applyNumberFormat="1" applyFont="1" applyBorder="1" applyAlignment="1" applyProtection="1">
      <alignment horizontal="right"/>
    </xf>
    <xf numFmtId="49" fontId="17" fillId="0" borderId="0" xfId="0" applyNumberFormat="1" applyFont="1" applyBorder="1" applyAlignment="1" applyProtection="1">
      <alignment horizontal="left"/>
    </xf>
    <xf numFmtId="0" fontId="23" fillId="0" borderId="0" xfId="42" applyNumberFormat="1" applyFont="1" applyFill="1" applyBorder="1" applyAlignment="1" applyProtection="1"/>
    <xf numFmtId="49" fontId="23" fillId="0" borderId="0" xfId="42" applyNumberFormat="1" applyFont="1" applyFill="1" applyBorder="1" applyAlignment="1" applyProtection="1"/>
    <xf numFmtId="0" fontId="17" fillId="0" borderId="6" xfId="42" applyNumberFormat="1" applyFont="1" applyBorder="1" applyAlignment="1" applyProtection="1">
      <alignment horizontal="left"/>
    </xf>
    <xf numFmtId="0" fontId="17" fillId="0" borderId="6" xfId="0" applyNumberFormat="1" applyFont="1" applyBorder="1" applyAlignment="1" applyProtection="1">
      <alignment horizontal="right"/>
    </xf>
    <xf numFmtId="0" fontId="18" fillId="0" borderId="6" xfId="0" applyNumberFormat="1" applyFont="1" applyBorder="1" applyProtection="1"/>
    <xf numFmtId="0" fontId="17" fillId="0" borderId="5" xfId="0" applyNumberFormat="1" applyFont="1" applyBorder="1" applyProtection="1"/>
    <xf numFmtId="179" fontId="18" fillId="0" borderId="5" xfId="42" applyNumberFormat="1" applyFont="1" applyBorder="1" applyAlignment="1" applyProtection="1">
      <alignment horizontal="centerContinuous" vertical="top"/>
    </xf>
    <xf numFmtId="0" fontId="20" fillId="0" borderId="5" xfId="0" applyFont="1" applyFill="1" applyBorder="1" applyAlignment="1" applyProtection="1">
      <alignment horizontal="centerContinuous" vertical="top"/>
    </xf>
    <xf numFmtId="49" fontId="18" fillId="0" borderId="0" xfId="0" applyNumberFormat="1" applyFont="1" applyBorder="1" applyAlignment="1" applyProtection="1">
      <alignment horizontal="left" indent="1"/>
    </xf>
    <xf numFmtId="0" fontId="17" fillId="0" borderId="6" xfId="0" applyNumberFormat="1" applyFont="1" applyBorder="1" applyAlignment="1" applyProtection="1">
      <alignment horizontal="left"/>
    </xf>
    <xf numFmtId="184" fontId="18" fillId="0" borderId="0" xfId="9" applyNumberFormat="1" applyFont="1" applyBorder="1" applyProtection="1"/>
    <xf numFmtId="184" fontId="18" fillId="0" borderId="0" xfId="9" applyNumberFormat="1" applyFont="1" applyFill="1" applyBorder="1" applyAlignment="1" applyProtection="1">
      <alignment horizontal="right"/>
    </xf>
    <xf numFmtId="184" fontId="18" fillId="0" borderId="0" xfId="9" applyNumberFormat="1" applyFont="1" applyBorder="1" applyAlignment="1" applyProtection="1">
      <alignment horizontal="right"/>
    </xf>
    <xf numFmtId="0" fontId="24" fillId="0" borderId="0" xfId="0" applyFont="1"/>
    <xf numFmtId="0" fontId="21" fillId="0" borderId="0" xfId="0" applyFont="1" applyFill="1" applyProtection="1"/>
    <xf numFmtId="185" fontId="17" fillId="0" borderId="0" xfId="9" applyNumberFormat="1" applyFont="1" applyBorder="1" applyProtection="1"/>
    <xf numFmtId="179" fontId="18" fillId="0" borderId="7" xfId="42" applyNumberFormat="1" applyFont="1" applyBorder="1" applyAlignment="1" applyProtection="1">
      <alignment horizontal="right"/>
    </xf>
    <xf numFmtId="179" fontId="18" fillId="0" borderId="8" xfId="42" applyNumberFormat="1" applyFont="1" applyBorder="1" applyAlignment="1" applyProtection="1">
      <alignment horizontal="right"/>
    </xf>
    <xf numFmtId="179" fontId="18" fillId="0" borderId="9" xfId="42" applyNumberFormat="1" applyFont="1" applyBorder="1" applyAlignment="1" applyProtection="1">
      <alignment horizontal="right"/>
    </xf>
    <xf numFmtId="179" fontId="18" fillId="0" borderId="10" xfId="42" applyNumberFormat="1" applyFont="1" applyBorder="1" applyAlignment="1" applyProtection="1">
      <alignment horizontal="right"/>
    </xf>
    <xf numFmtId="180" fontId="15" fillId="0" borderId="0" xfId="0" applyNumberFormat="1" applyFont="1" applyBorder="1" applyProtection="1"/>
    <xf numFmtId="49" fontId="13" fillId="0" borderId="0" xfId="42" applyNumberFormat="1" applyFont="1" applyFill="1" applyBorder="1" applyAlignment="1" applyProtection="1">
      <alignment horizontal="right"/>
    </xf>
    <xf numFmtId="49" fontId="17" fillId="0" borderId="0" xfId="0" applyNumberFormat="1" applyFont="1" applyBorder="1" applyAlignment="1" applyProtection="1">
      <alignment horizontal="right"/>
    </xf>
    <xf numFmtId="49" fontId="3" fillId="0" borderId="0" xfId="0" applyNumberFormat="1" applyFont="1" applyBorder="1" applyAlignment="1" applyProtection="1">
      <alignment vertical="top"/>
    </xf>
    <xf numFmtId="0" fontId="3" fillId="0" borderId="0" xfId="43" quotePrefix="1" applyFont="1" applyBorder="1" applyAlignment="1" applyProtection="1">
      <alignment horizontal="left" vertical="top"/>
    </xf>
    <xf numFmtId="0" fontId="3" fillId="0" borderId="0" xfId="43" applyFont="1" applyBorder="1" applyAlignment="1" applyProtection="1">
      <alignment horizontal="left" vertical="top"/>
    </xf>
    <xf numFmtId="49" fontId="21" fillId="0" borderId="0" xfId="0" applyNumberFormat="1" applyFont="1" applyBorder="1" applyAlignment="1" applyProtection="1">
      <alignment horizontal="left" vertical="top"/>
    </xf>
    <xf numFmtId="0" fontId="3" fillId="0" borderId="0" xfId="0" applyFont="1" applyAlignment="1" applyProtection="1">
      <alignment vertical="top"/>
    </xf>
    <xf numFmtId="185" fontId="17" fillId="0" borderId="11" xfId="9" applyNumberFormat="1" applyFont="1" applyBorder="1" applyAlignment="1" applyProtection="1">
      <alignment horizontal="right" vertical="top"/>
    </xf>
    <xf numFmtId="49" fontId="18" fillId="0" borderId="12" xfId="0" applyNumberFormat="1" applyFont="1" applyBorder="1" applyAlignment="1" applyProtection="1">
      <alignment horizontal="left" vertical="top"/>
    </xf>
    <xf numFmtId="49" fontId="21" fillId="0" borderId="12" xfId="0" applyNumberFormat="1" applyFont="1" applyBorder="1" applyAlignment="1" applyProtection="1">
      <alignment horizontal="left" vertical="top"/>
    </xf>
    <xf numFmtId="185" fontId="17" fillId="0" borderId="13" xfId="9" applyNumberFormat="1" applyFont="1" applyBorder="1" applyAlignment="1" applyProtection="1">
      <alignment horizontal="right" vertical="top"/>
    </xf>
    <xf numFmtId="185" fontId="17" fillId="0" borderId="14" xfId="9" applyNumberFormat="1" applyFont="1" applyBorder="1" applyAlignment="1" applyProtection="1">
      <alignment horizontal="right" vertical="top"/>
    </xf>
    <xf numFmtId="49" fontId="18" fillId="0" borderId="0" xfId="0" applyNumberFormat="1" applyFont="1" applyBorder="1" applyAlignment="1" applyProtection="1">
      <alignment horizontal="left" vertical="top"/>
    </xf>
    <xf numFmtId="0" fontId="18" fillId="0" borderId="15" xfId="43" applyFont="1" applyFill="1" applyBorder="1" applyAlignment="1" applyProtection="1">
      <alignment vertical="top"/>
    </xf>
    <xf numFmtId="49" fontId="18" fillId="0" borderId="15" xfId="0" applyNumberFormat="1" applyFont="1" applyBorder="1" applyAlignment="1" applyProtection="1">
      <alignment horizontal="left" vertical="top"/>
    </xf>
    <xf numFmtId="49" fontId="21" fillId="0" borderId="15" xfId="0" applyNumberFormat="1" applyFont="1" applyBorder="1" applyAlignment="1" applyProtection="1">
      <alignment horizontal="left" vertical="top"/>
    </xf>
    <xf numFmtId="185" fontId="17" fillId="0" borderId="0" xfId="9" applyNumberFormat="1" applyFont="1" applyBorder="1" applyAlignment="1" applyProtection="1">
      <alignment horizontal="right" vertical="top"/>
    </xf>
    <xf numFmtId="185" fontId="17" fillId="0" borderId="16" xfId="9" applyNumberFormat="1" applyFont="1" applyBorder="1" applyAlignment="1" applyProtection="1">
      <alignment horizontal="right" vertical="top"/>
    </xf>
    <xf numFmtId="185" fontId="18" fillId="0" borderId="15" xfId="9" applyNumberFormat="1" applyFont="1" applyBorder="1" applyAlignment="1" applyProtection="1">
      <alignment horizontal="right" vertical="top"/>
    </xf>
    <xf numFmtId="185" fontId="18" fillId="0" borderId="17" xfId="9" applyNumberFormat="1" applyFont="1" applyBorder="1" applyAlignment="1" applyProtection="1">
      <alignment horizontal="right" vertical="top"/>
    </xf>
    <xf numFmtId="185" fontId="18" fillId="0" borderId="18" xfId="9" applyNumberFormat="1" applyFont="1" applyBorder="1" applyAlignment="1" applyProtection="1">
      <alignment horizontal="right" vertical="top"/>
    </xf>
    <xf numFmtId="0" fontId="21" fillId="0" borderId="5" xfId="0" applyNumberFormat="1" applyFont="1" applyBorder="1" applyAlignment="1" applyProtection="1">
      <alignment vertical="top"/>
    </xf>
    <xf numFmtId="187" fontId="18" fillId="0" borderId="6" xfId="0" quotePrefix="1" applyNumberFormat="1" applyFont="1" applyFill="1" applyBorder="1" applyAlignment="1" applyProtection="1">
      <alignment horizontal="right"/>
    </xf>
    <xf numFmtId="187" fontId="18" fillId="0" borderId="19" xfId="42" quotePrefix="1" applyNumberFormat="1" applyFont="1" applyBorder="1" applyAlignment="1" applyProtection="1">
      <alignment horizontal="centerContinuous"/>
    </xf>
    <xf numFmtId="187" fontId="18" fillId="0" borderId="20" xfId="42" quotePrefix="1" applyNumberFormat="1" applyFont="1" applyBorder="1" applyAlignment="1" applyProtection="1">
      <alignment horizontal="centerContinuous"/>
    </xf>
    <xf numFmtId="187" fontId="18" fillId="0" borderId="6" xfId="42" quotePrefix="1" applyNumberFormat="1" applyFont="1" applyBorder="1" applyAlignment="1" applyProtection="1">
      <alignment horizontal="right"/>
    </xf>
    <xf numFmtId="187" fontId="18" fillId="0" borderId="21" xfId="42" quotePrefix="1" applyNumberFormat="1" applyFont="1" applyBorder="1" applyAlignment="1" applyProtection="1">
      <alignment horizontal="centerContinuous"/>
    </xf>
    <xf numFmtId="0" fontId="21" fillId="0" borderId="0" xfId="0" applyNumberFormat="1" applyFont="1" applyBorder="1" applyAlignment="1" applyProtection="1">
      <alignment horizontal="center" vertical="top"/>
    </xf>
    <xf numFmtId="0" fontId="21" fillId="0" borderId="0" xfId="0" applyNumberFormat="1" applyFont="1" applyBorder="1" applyAlignment="1" applyProtection="1">
      <alignment vertical="top" wrapText="1"/>
    </xf>
    <xf numFmtId="185" fontId="18" fillId="0" borderId="12" xfId="9" applyNumberFormat="1" applyFont="1" applyBorder="1" applyAlignment="1" applyProtection="1">
      <alignment horizontal="right" vertical="top"/>
    </xf>
    <xf numFmtId="185" fontId="18" fillId="0" borderId="13" xfId="9" applyNumberFormat="1" applyFont="1" applyBorder="1" applyAlignment="1" applyProtection="1">
      <alignment horizontal="right" vertical="top"/>
    </xf>
    <xf numFmtId="185" fontId="18" fillId="0" borderId="14" xfId="9" applyNumberFormat="1" applyFont="1" applyBorder="1" applyAlignment="1" applyProtection="1">
      <alignment horizontal="right" vertical="top"/>
    </xf>
    <xf numFmtId="49" fontId="18" fillId="0" borderId="12" xfId="0" applyNumberFormat="1" applyFont="1" applyBorder="1" applyAlignment="1" applyProtection="1">
      <alignment vertical="top"/>
    </xf>
    <xf numFmtId="185" fontId="21" fillId="0" borderId="12" xfId="9" applyNumberFormat="1" applyFont="1" applyBorder="1" applyAlignment="1" applyProtection="1">
      <alignment horizontal="right" vertical="top"/>
    </xf>
    <xf numFmtId="185" fontId="21" fillId="0" borderId="13" xfId="9" applyNumberFormat="1" applyFont="1" applyBorder="1" applyAlignment="1" applyProtection="1">
      <alignment horizontal="right" vertical="top"/>
    </xf>
    <xf numFmtId="185" fontId="21" fillId="0" borderId="14" xfId="9" applyNumberFormat="1" applyFont="1" applyBorder="1" applyAlignment="1" applyProtection="1">
      <alignment horizontal="right" vertical="top"/>
    </xf>
    <xf numFmtId="185" fontId="21" fillId="0" borderId="6" xfId="9" applyNumberFormat="1" applyFont="1" applyBorder="1" applyAlignment="1" applyProtection="1">
      <alignment horizontal="right" vertical="top"/>
    </xf>
    <xf numFmtId="185" fontId="21" fillId="0" borderId="10" xfId="9" applyNumberFormat="1" applyFont="1" applyBorder="1" applyAlignment="1" applyProtection="1">
      <alignment horizontal="right" vertical="top"/>
    </xf>
    <xf numFmtId="185" fontId="21" fillId="0" borderId="8" xfId="9" applyNumberFormat="1" applyFont="1" applyBorder="1" applyAlignment="1" applyProtection="1">
      <alignment horizontal="right" vertical="top"/>
    </xf>
    <xf numFmtId="0" fontId="21" fillId="0" borderId="0" xfId="0" applyNumberFormat="1" applyFont="1" applyBorder="1" applyAlignment="1" applyProtection="1">
      <alignment vertical="top"/>
    </xf>
    <xf numFmtId="185" fontId="21" fillId="0" borderId="21" xfId="9" applyNumberFormat="1" applyFont="1" applyBorder="1" applyAlignment="1" applyProtection="1">
      <alignment horizontal="right" vertical="top"/>
    </xf>
    <xf numFmtId="185" fontId="21" fillId="0" borderId="0" xfId="9" applyNumberFormat="1" applyFont="1" applyBorder="1" applyAlignment="1" applyProtection="1">
      <alignment horizontal="right" vertical="top"/>
    </xf>
    <xf numFmtId="185" fontId="21" fillId="0" borderId="11" xfId="9" applyNumberFormat="1" applyFont="1" applyBorder="1" applyAlignment="1" applyProtection="1">
      <alignment horizontal="right" vertical="top"/>
    </xf>
    <xf numFmtId="185" fontId="21" fillId="0" borderId="16" xfId="9" applyNumberFormat="1" applyFont="1" applyBorder="1" applyAlignment="1" applyProtection="1">
      <alignment horizontal="right" vertical="top"/>
    </xf>
    <xf numFmtId="185" fontId="21" fillId="0" borderId="20" xfId="9" applyNumberFormat="1" applyFont="1" applyBorder="1" applyAlignment="1" applyProtection="1">
      <alignment horizontal="right" vertical="top"/>
    </xf>
    <xf numFmtId="185" fontId="21" fillId="0" borderId="19" xfId="9" applyNumberFormat="1" applyFont="1" applyBorder="1" applyAlignment="1" applyProtection="1">
      <alignment horizontal="right" vertical="top"/>
    </xf>
    <xf numFmtId="185" fontId="17" fillId="0" borderId="0" xfId="0" applyNumberFormat="1" applyFont="1" applyProtection="1"/>
    <xf numFmtId="188" fontId="17" fillId="0" borderId="0" xfId="0" applyNumberFormat="1" applyFont="1" applyProtection="1"/>
    <xf numFmtId="0" fontId="17" fillId="0" borderId="0" xfId="0" applyNumberFormat="1" applyFont="1" applyBorder="1" applyAlignment="1" applyProtection="1">
      <alignment vertical="top"/>
    </xf>
    <xf numFmtId="0" fontId="27" fillId="0" borderId="0" xfId="0" applyFont="1" applyFill="1" applyProtection="1"/>
    <xf numFmtId="49" fontId="27" fillId="0" borderId="11" xfId="0" applyNumberFormat="1" applyFont="1" applyBorder="1" applyAlignment="1" applyProtection="1">
      <alignment horizontal="left" vertical="top"/>
    </xf>
    <xf numFmtId="0" fontId="3" fillId="0" borderId="0" xfId="0" applyNumberFormat="1" applyFont="1" applyBorder="1" applyAlignment="1" applyProtection="1">
      <alignment vertical="top"/>
    </xf>
    <xf numFmtId="0" fontId="14" fillId="0" borderId="22" xfId="42" applyNumberFormat="1" applyFont="1" applyFill="1" applyBorder="1" applyAlignment="1" applyProtection="1">
      <alignment horizontal="left"/>
    </xf>
    <xf numFmtId="0" fontId="21" fillId="0" borderId="5" xfId="0" quotePrefix="1" applyNumberFormat="1" applyFont="1" applyBorder="1" applyAlignment="1" applyProtection="1">
      <alignment horizontal="center" vertical="top"/>
    </xf>
    <xf numFmtId="0" fontId="21" fillId="0" borderId="5" xfId="0" applyNumberFormat="1" applyFont="1" applyBorder="1" applyAlignment="1" applyProtection="1">
      <alignment horizontal="left" vertical="top" wrapText="1"/>
    </xf>
    <xf numFmtId="0" fontId="21" fillId="0" borderId="0" xfId="0" quotePrefix="1" applyNumberFormat="1" applyFont="1" applyBorder="1" applyAlignment="1" applyProtection="1">
      <alignment horizontal="center" vertical="top"/>
    </xf>
    <xf numFmtId="0" fontId="21" fillId="0" borderId="0" xfId="0" applyNumberFormat="1" applyFont="1" applyBorder="1" applyAlignment="1" applyProtection="1">
      <alignment horizontal="left" vertical="top" wrapText="1"/>
    </xf>
    <xf numFmtId="186" fontId="18" fillId="0" borderId="9" xfId="9" applyNumberFormat="1" applyFont="1" applyFill="1" applyBorder="1" applyAlignment="1" applyProtection="1">
      <alignment horizontal="center" vertical="top"/>
    </xf>
    <xf numFmtId="186" fontId="5" fillId="0" borderId="5" xfId="9" applyNumberFormat="1" applyFont="1" applyFill="1" applyBorder="1" applyAlignment="1">
      <alignment horizontal="center" vertical="top"/>
    </xf>
    <xf numFmtId="179" fontId="18" fillId="0" borderId="6" xfId="42" applyNumberFormat="1" applyFont="1" applyBorder="1" applyAlignment="1" applyProtection="1">
      <alignment horizontal="center"/>
    </xf>
  </cellXfs>
  <cellStyles count="60">
    <cellStyle name="Calc Currency (0)" xfId="1"/>
    <cellStyle name="Calc Currency (2)" xfId="2"/>
    <cellStyle name="Calc Percent (0)" xfId="3"/>
    <cellStyle name="Calc Percent (1)" xfId="4"/>
    <cellStyle name="Calc Percent (2)" xfId="5"/>
    <cellStyle name="Calc Units (0)" xfId="6"/>
    <cellStyle name="Calc Units (1)" xfId="7"/>
    <cellStyle name="Calc Units (2)" xfId="8"/>
    <cellStyle name="Comma" xfId="9" builtinId="3"/>
    <cellStyle name="Comma [00]" xfId="10"/>
    <cellStyle name="Comma0" xfId="11"/>
    <cellStyle name="Couma_#B P&amp;L Evolution_BINV" xfId="12"/>
    <cellStyle name="Currency [00]" xfId="13"/>
    <cellStyle name="Currency0" xfId="14"/>
    <cellStyle name="Date" xfId="15"/>
    <cellStyle name="Date Short" xfId="16"/>
    <cellStyle name="Date_1" xfId="17"/>
    <cellStyle name="Dezimal [0]_Compiling Utility Macros" xfId="18"/>
    <cellStyle name="Dezimal_Compiling Utility Macros" xfId="19"/>
    <cellStyle name="Enter Currency (0)" xfId="20"/>
    <cellStyle name="Enter Currency (2)" xfId="21"/>
    <cellStyle name="Enter Units (0)" xfId="22"/>
    <cellStyle name="Enter Units (1)" xfId="23"/>
    <cellStyle name="Enter Units (2)" xfId="24"/>
    <cellStyle name="Fixed" xfId="25"/>
    <cellStyle name="Grey" xfId="26"/>
    <cellStyle name="Header1" xfId="27"/>
    <cellStyle name="Header2" xfId="28"/>
    <cellStyle name="Heading 1" xfId="29" builtinId="16" customBuiltin="1"/>
    <cellStyle name="Heading 2" xfId="30" builtinId="17" customBuiltin="1"/>
    <cellStyle name="HEADING1" xfId="31"/>
    <cellStyle name="HEADING2" xfId="32"/>
    <cellStyle name="Input [yellow]" xfId="33"/>
    <cellStyle name="Link Currency (0)" xfId="34"/>
    <cellStyle name="Link Currency (2)" xfId="35"/>
    <cellStyle name="Link Units (0)" xfId="36"/>
    <cellStyle name="Link Units (1)" xfId="37"/>
    <cellStyle name="Link Units (2)" xfId="38"/>
    <cellStyle name="Monétaire [0]_rwhite" xfId="39"/>
    <cellStyle name="Monétaire_rwhite" xfId="40"/>
    <cellStyle name="Normal" xfId="0" builtinId="0"/>
    <cellStyle name="Normal - Style1" xfId="41"/>
    <cellStyle name="Normal_Budget 199899 master table" xfId="42"/>
    <cellStyle name="Normal_NMTEE - Master (25 Aug)" xfId="43"/>
    <cellStyle name="Percent [0]" xfId="44"/>
    <cellStyle name="Percent [00]" xfId="45"/>
    <cellStyle name="Percent [2]" xfId="46"/>
    <cellStyle name="PrePop Currency (0)" xfId="47"/>
    <cellStyle name="PrePop Currency (2)" xfId="48"/>
    <cellStyle name="PrePop Units (0)" xfId="49"/>
    <cellStyle name="PrePop Units (1)" xfId="50"/>
    <cellStyle name="PrePop Units (2)" xfId="51"/>
    <cellStyle name="Standard_Anpassen der Amortisation" xfId="52"/>
    <cellStyle name="Table Text" xfId="53"/>
    <cellStyle name="Text Indent A" xfId="54"/>
    <cellStyle name="Text Indent B" xfId="55"/>
    <cellStyle name="Text Indent C" xfId="56"/>
    <cellStyle name="Total" xfId="57" builtinId="25" customBuiltin="1"/>
    <cellStyle name="Währung [0]_Compiling Utility Macros" xfId="58"/>
    <cellStyle name="Währung_Compiling Utility Macros" xfId="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IK258"/>
  <sheetViews>
    <sheetView showGridLines="0" showZeros="0" tabSelected="1" zoomScaleNormal="100" zoomScaleSheetLayoutView="100" workbookViewId="0">
      <selection activeCell="F12" sqref="F12"/>
    </sheetView>
  </sheetViews>
  <sheetFormatPr defaultColWidth="9.109375" defaultRowHeight="10.5" customHeight="1" x14ac:dyDescent="0.2"/>
  <cols>
    <col min="1" max="1" width="2.6640625" style="5" customWidth="1"/>
    <col min="2" max="2" width="1.33203125" style="5" customWidth="1"/>
    <col min="3" max="3" width="0.88671875" style="5" customWidth="1"/>
    <col min="4" max="4" width="22.6640625" style="5" customWidth="1"/>
    <col min="5" max="5" width="9.5546875" style="5" bestFit="1" customWidth="1"/>
    <col min="6" max="9" width="6.6640625" style="6" customWidth="1"/>
    <col min="10" max="12" width="6.6640625" style="5" customWidth="1"/>
    <col min="13" max="13" width="3.6640625" style="41" hidden="1" customWidth="1"/>
    <col min="14" max="14" width="5.6640625" style="41" hidden="1" customWidth="1"/>
    <col min="15" max="15" width="38.109375" style="41" hidden="1" customWidth="1"/>
    <col min="16" max="16" width="1.6640625" style="44" customWidth="1"/>
    <col min="17" max="17" width="19.33203125" style="4" customWidth="1"/>
    <col min="18" max="18" width="17.5546875" style="4" customWidth="1"/>
    <col min="19" max="19" width="15.6640625" style="4" customWidth="1"/>
    <col min="20" max="20" width="17.5546875" style="4" customWidth="1"/>
    <col min="21" max="21" width="17.109375" style="4" customWidth="1"/>
    <col min="22" max="22" width="17.44140625" style="4" customWidth="1"/>
    <col min="23" max="23" width="17.5546875" style="4" customWidth="1"/>
    <col min="24" max="24" width="19" style="4" customWidth="1"/>
    <col min="25" max="26" width="15.6640625" style="4" customWidth="1"/>
    <col min="27" max="27" width="17.109375" style="4" customWidth="1"/>
    <col min="28" max="28" width="15.6640625" style="4" customWidth="1"/>
    <col min="29" max="29" width="20.33203125" style="4" customWidth="1"/>
    <col min="30" max="30" width="17.109375" style="4" customWidth="1"/>
    <col min="31" max="32" width="4.6640625" style="4" customWidth="1"/>
    <col min="33" max="33" width="17.5546875" style="4" customWidth="1"/>
    <col min="34" max="34" width="19" style="4" customWidth="1"/>
    <col min="35" max="35" width="15.6640625" style="4" customWidth="1"/>
    <col min="36" max="36" width="17.88671875" style="4" customWidth="1"/>
    <col min="37" max="37" width="18.5546875" style="4" customWidth="1"/>
    <col min="38" max="38" width="16.88671875" style="4" customWidth="1"/>
    <col min="39" max="39" width="17.88671875" style="4" customWidth="1"/>
    <col min="40" max="40" width="15.6640625" style="4" customWidth="1"/>
    <col min="41" max="41" width="17.44140625" style="4" customWidth="1"/>
    <col min="42" max="42" width="17.109375" style="4" customWidth="1"/>
    <col min="43" max="43" width="5.6640625" style="4" customWidth="1"/>
    <col min="44" max="44" width="3.6640625" style="4" customWidth="1"/>
    <col min="45" max="45" width="5.6640625" style="4" customWidth="1"/>
    <col min="46" max="46" width="40.6640625" style="4" customWidth="1"/>
    <col min="47" max="51" width="9.109375" style="4"/>
    <col min="52" max="16384" width="9.109375" style="5"/>
  </cols>
  <sheetData>
    <row r="1" spans="1:245" ht="13.5" customHeight="1" x14ac:dyDescent="0.2">
      <c r="A1" s="2"/>
      <c r="B1" s="2"/>
      <c r="C1" s="2"/>
      <c r="D1" s="2"/>
      <c r="E1" s="2"/>
      <c r="F1" s="3"/>
      <c r="G1" s="3"/>
      <c r="H1" s="3"/>
      <c r="I1" s="3"/>
      <c r="J1" s="2"/>
      <c r="K1" s="2"/>
      <c r="L1" s="2"/>
      <c r="M1" s="75"/>
      <c r="N1" s="75"/>
      <c r="O1" s="75"/>
      <c r="P1" s="2"/>
    </row>
    <row r="2" spans="1:245" s="36" customFormat="1" ht="13.5" customHeight="1" x14ac:dyDescent="0.3">
      <c r="B2" s="27"/>
      <c r="C2" s="28"/>
      <c r="D2" s="29"/>
      <c r="E2" s="30"/>
      <c r="F2" s="30"/>
      <c r="G2" s="30"/>
      <c r="H2" s="30"/>
      <c r="I2" s="30"/>
      <c r="J2" s="31"/>
      <c r="K2" s="32"/>
      <c r="L2" s="31"/>
      <c r="M2" s="30"/>
      <c r="N2" s="76"/>
      <c r="O2" s="76"/>
      <c r="P2" s="46"/>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4"/>
      <c r="BA2" s="33"/>
      <c r="BB2" s="31"/>
    </row>
    <row r="3" spans="1:245" s="39" customFormat="1" ht="13.5" customHeight="1" x14ac:dyDescent="0.3">
      <c r="A3" s="55"/>
      <c r="B3" s="27"/>
      <c r="C3" s="28"/>
      <c r="D3" s="28"/>
      <c r="E3" s="37"/>
      <c r="F3" s="31"/>
      <c r="G3" s="31"/>
      <c r="H3" s="31"/>
      <c r="I3" s="31"/>
      <c r="J3" s="31"/>
      <c r="K3" s="32"/>
      <c r="L3" s="31"/>
      <c r="M3" s="56"/>
      <c r="N3" s="76"/>
      <c r="O3" s="76"/>
      <c r="P3" s="46"/>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4"/>
      <c r="BA3" s="38"/>
      <c r="BB3" s="1"/>
    </row>
    <row r="4" spans="1:245" s="39" customFormat="1" ht="13.5" customHeight="1" x14ac:dyDescent="0.3">
      <c r="A4" s="128" t="s">
        <v>58</v>
      </c>
      <c r="B4" s="128"/>
      <c r="C4" s="128"/>
      <c r="D4" s="128"/>
      <c r="E4" s="128"/>
      <c r="F4" s="128"/>
      <c r="G4" s="128"/>
      <c r="H4" s="128"/>
      <c r="I4" s="128"/>
      <c r="J4" s="128"/>
      <c r="K4" s="128"/>
      <c r="L4" s="128"/>
      <c r="M4" s="56"/>
      <c r="N4" s="52"/>
      <c r="O4" s="52"/>
      <c r="P4" s="52"/>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40"/>
      <c r="BA4" s="38"/>
      <c r="BB4" s="1"/>
    </row>
    <row r="5" spans="1:245" s="9" customFormat="1" ht="10.5" customHeight="1" x14ac:dyDescent="0.2">
      <c r="A5" s="60"/>
      <c r="B5" s="60"/>
      <c r="C5" s="60"/>
      <c r="D5" s="60"/>
      <c r="E5" s="61"/>
      <c r="F5" s="62"/>
      <c r="G5" s="62"/>
      <c r="H5" s="73" t="s">
        <v>0</v>
      </c>
      <c r="I5" s="71" t="s">
        <v>4</v>
      </c>
      <c r="J5" s="133"/>
      <c r="K5" s="134"/>
      <c r="L5" s="134"/>
      <c r="M5" s="41"/>
      <c r="N5" s="77"/>
      <c r="O5" s="41"/>
      <c r="P5" s="41"/>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row>
    <row r="6" spans="1:245" s="11" customFormat="1" ht="10.5" customHeight="1" x14ac:dyDescent="0.2">
      <c r="A6" s="8"/>
      <c r="B6" s="10"/>
      <c r="C6" s="10"/>
      <c r="D6" s="8"/>
      <c r="E6" s="135" t="s">
        <v>1</v>
      </c>
      <c r="F6" s="135"/>
      <c r="G6" s="135"/>
      <c r="H6" s="74" t="s">
        <v>5</v>
      </c>
      <c r="I6" s="72" t="s">
        <v>5</v>
      </c>
      <c r="J6" s="135" t="s">
        <v>2</v>
      </c>
      <c r="K6" s="135"/>
      <c r="L6" s="135"/>
      <c r="M6" s="47"/>
      <c r="N6" s="47"/>
      <c r="O6" s="41"/>
      <c r="P6" s="41"/>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row>
    <row r="7" spans="1:245" s="9" customFormat="1" ht="12" customHeight="1" x14ac:dyDescent="0.2">
      <c r="A7" s="64" t="s">
        <v>3</v>
      </c>
      <c r="B7" s="57"/>
      <c r="C7" s="58"/>
      <c r="D7" s="59"/>
      <c r="E7" s="98" t="s">
        <v>37</v>
      </c>
      <c r="F7" s="98" t="s">
        <v>38</v>
      </c>
      <c r="G7" s="102" t="s">
        <v>42</v>
      </c>
      <c r="H7" s="100" t="s">
        <v>43</v>
      </c>
      <c r="I7" s="99"/>
      <c r="J7" s="98" t="s">
        <v>44</v>
      </c>
      <c r="K7" s="101" t="s">
        <v>54</v>
      </c>
      <c r="L7" s="101" t="s">
        <v>59</v>
      </c>
      <c r="M7" s="77"/>
      <c r="N7" s="53"/>
      <c r="O7" s="53"/>
      <c r="P7" s="53"/>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row>
    <row r="8" spans="1:245" ht="12" customHeight="1" x14ac:dyDescent="0.2">
      <c r="A8" s="79" t="s">
        <v>7</v>
      </c>
      <c r="B8" s="80" t="s">
        <v>62</v>
      </c>
      <c r="C8" s="78"/>
      <c r="D8" s="81"/>
      <c r="E8" s="92">
        <v>1.365</v>
      </c>
      <c r="F8" s="92">
        <v>0.89800000000000002</v>
      </c>
      <c r="G8" s="92">
        <v>1.3740000000000001</v>
      </c>
      <c r="H8" s="86">
        <v>0.58299999999999996</v>
      </c>
      <c r="I8" s="87">
        <v>0.65700000000000003</v>
      </c>
      <c r="J8" s="92">
        <v>0.56299999999999994</v>
      </c>
      <c r="K8" s="92">
        <v>0.56399999999999995</v>
      </c>
      <c r="L8" s="92">
        <v>0.56499999999999995</v>
      </c>
      <c r="M8" s="92">
        <v>0</v>
      </c>
      <c r="N8" s="92">
        <v>2.9239999999999999</v>
      </c>
      <c r="O8" s="92">
        <v>1.365</v>
      </c>
      <c r="P8" s="70">
        <v>0</v>
      </c>
    </row>
    <row r="9" spans="1:245" ht="12" customHeight="1" x14ac:dyDescent="0.2">
      <c r="A9" s="79" t="s">
        <v>8</v>
      </c>
      <c r="B9" s="80" t="s">
        <v>63</v>
      </c>
      <c r="C9" s="78"/>
      <c r="D9" s="81"/>
      <c r="E9" s="92">
        <v>29.015000000000001</v>
      </c>
      <c r="F9" s="92">
        <v>23.51</v>
      </c>
      <c r="G9" s="92">
        <v>10</v>
      </c>
      <c r="H9" s="83">
        <v>30</v>
      </c>
      <c r="I9" s="93">
        <v>30</v>
      </c>
      <c r="J9" s="92">
        <v>25</v>
      </c>
      <c r="K9" s="92">
        <v>20</v>
      </c>
      <c r="L9" s="92">
        <v>20.936</v>
      </c>
    </row>
    <row r="10" spans="1:245" ht="12" customHeight="1" x14ac:dyDescent="0.2">
      <c r="A10" s="79" t="s">
        <v>9</v>
      </c>
      <c r="B10" s="80" t="s">
        <v>64</v>
      </c>
      <c r="C10" s="78"/>
      <c r="D10" s="81"/>
      <c r="E10" s="92">
        <v>23.451000000000001</v>
      </c>
      <c r="F10" s="92">
        <v>1.661</v>
      </c>
      <c r="G10" s="92">
        <v>44.58</v>
      </c>
      <c r="H10" s="83">
        <v>2.048</v>
      </c>
      <c r="I10" s="93">
        <v>2.048</v>
      </c>
      <c r="J10" s="92">
        <v>2.3250000000000002</v>
      </c>
      <c r="K10" s="92">
        <v>2.58</v>
      </c>
      <c r="L10" s="92">
        <v>2.661</v>
      </c>
    </row>
    <row r="11" spans="1:245" ht="12" customHeight="1" x14ac:dyDescent="0.2">
      <c r="A11" s="79" t="s">
        <v>10</v>
      </c>
      <c r="B11" s="80" t="s">
        <v>65</v>
      </c>
      <c r="C11" s="78"/>
      <c r="D11" s="81"/>
      <c r="E11" s="92">
        <v>3.9950000000000001</v>
      </c>
      <c r="F11" s="92">
        <v>3.8319999999999999</v>
      </c>
      <c r="G11" s="92">
        <v>3.0819999999999999</v>
      </c>
      <c r="H11" s="83">
        <v>2.7120000000000002</v>
      </c>
      <c r="I11" s="93">
        <v>2.7120000000000002</v>
      </c>
      <c r="J11" s="92">
        <v>2.2469999999999999</v>
      </c>
      <c r="K11" s="92">
        <v>2.2850000000000001</v>
      </c>
      <c r="L11" s="92">
        <v>2.323</v>
      </c>
    </row>
    <row r="12" spans="1:245" ht="12" customHeight="1" x14ac:dyDescent="0.2">
      <c r="A12" s="79" t="s">
        <v>11</v>
      </c>
      <c r="B12" s="80" t="s">
        <v>66</v>
      </c>
      <c r="C12" s="78"/>
      <c r="D12" s="81"/>
      <c r="E12" s="92">
        <v>1099.5360000000001</v>
      </c>
      <c r="F12" s="92">
        <v>1159.278</v>
      </c>
      <c r="G12" s="92">
        <v>1130.4659999999999</v>
      </c>
      <c r="H12" s="83">
        <v>1183.296</v>
      </c>
      <c r="I12" s="93">
        <v>1183.296</v>
      </c>
      <c r="J12" s="92">
        <v>1249.377</v>
      </c>
      <c r="K12" s="92">
        <v>1322.3430000000001</v>
      </c>
      <c r="L12" s="92">
        <v>1388.45965</v>
      </c>
    </row>
    <row r="13" spans="1:245" ht="12" customHeight="1" x14ac:dyDescent="0.2">
      <c r="A13" s="79" t="s">
        <v>45</v>
      </c>
      <c r="B13" s="80" t="s">
        <v>67</v>
      </c>
      <c r="C13" s="82"/>
      <c r="D13" s="82"/>
      <c r="E13" s="92">
        <v>29</v>
      </c>
      <c r="F13" s="92">
        <v>38.606999999999999</v>
      </c>
      <c r="G13" s="92">
        <v>34.561</v>
      </c>
      <c r="H13" s="83">
        <v>34.468000000000004</v>
      </c>
      <c r="I13" s="93">
        <v>34.468000000000004</v>
      </c>
      <c r="J13" s="92">
        <v>37.881999999999998</v>
      </c>
      <c r="K13" s="92">
        <v>40.161000000000001</v>
      </c>
      <c r="L13" s="92">
        <v>42.893999999999998</v>
      </c>
      <c r="M13" s="45"/>
    </row>
    <row r="14" spans="1:245" ht="12" customHeight="1" x14ac:dyDescent="0.2">
      <c r="A14" s="79" t="s">
        <v>46</v>
      </c>
      <c r="B14" s="80" t="s">
        <v>68</v>
      </c>
      <c r="C14" s="78"/>
      <c r="D14" s="81"/>
      <c r="E14" s="92">
        <v>0.183</v>
      </c>
      <c r="F14" s="92">
        <v>0.125</v>
      </c>
      <c r="G14" s="92">
        <v>0.153</v>
      </c>
      <c r="H14" s="83">
        <v>0.125</v>
      </c>
      <c r="I14" s="93">
        <v>0.125</v>
      </c>
      <c r="J14" s="92">
        <v>6.9000000000000006E-2</v>
      </c>
      <c r="K14" s="92">
        <v>7.0000000000000007E-2</v>
      </c>
      <c r="L14" s="92">
        <v>7.0999999999999994E-2</v>
      </c>
    </row>
    <row r="15" spans="1:245" ht="12" customHeight="1" x14ac:dyDescent="0.2">
      <c r="A15" s="79" t="s">
        <v>47</v>
      </c>
      <c r="B15" s="80" t="s">
        <v>69</v>
      </c>
      <c r="C15" s="82"/>
      <c r="D15" s="82"/>
      <c r="E15" s="92">
        <v>19191.857</v>
      </c>
      <c r="F15" s="92">
        <v>21031.026999999998</v>
      </c>
      <c r="G15" s="92">
        <v>19113.097000000002</v>
      </c>
      <c r="H15" s="83">
        <v>14147.359</v>
      </c>
      <c r="I15" s="93">
        <v>17280.345000000001</v>
      </c>
      <c r="J15" s="92">
        <v>12482.97</v>
      </c>
      <c r="K15" s="92">
        <v>11465.788</v>
      </c>
      <c r="L15" s="92">
        <v>12195.376</v>
      </c>
    </row>
    <row r="16" spans="1:245" ht="12" customHeight="1" x14ac:dyDescent="0.2">
      <c r="A16" s="79" t="s">
        <v>12</v>
      </c>
      <c r="B16" s="80" t="s">
        <v>70</v>
      </c>
      <c r="C16" s="78"/>
      <c r="D16" s="81"/>
      <c r="E16" s="92">
        <v>1.2150000000000001</v>
      </c>
      <c r="F16" s="92">
        <v>1.212</v>
      </c>
      <c r="G16" s="92">
        <v>1.4610000000000001</v>
      </c>
      <c r="H16" s="83">
        <v>7.234</v>
      </c>
      <c r="I16" s="93">
        <v>7.234</v>
      </c>
      <c r="J16" s="92">
        <v>1.95</v>
      </c>
      <c r="K16" s="92">
        <v>1.0169999999999999</v>
      </c>
      <c r="L16" s="92">
        <v>1.036</v>
      </c>
    </row>
    <row r="17" spans="1:51" s="6" customFormat="1" ht="12" customHeight="1" x14ac:dyDescent="0.2">
      <c r="A17" s="79" t="s">
        <v>13</v>
      </c>
      <c r="B17" s="80" t="s">
        <v>71</v>
      </c>
      <c r="C17" s="78"/>
      <c r="D17" s="81"/>
      <c r="E17" s="92">
        <v>5.2160000000000002</v>
      </c>
      <c r="F17" s="92">
        <v>0.21199999999999999</v>
      </c>
      <c r="G17" s="92">
        <v>0.379</v>
      </c>
      <c r="H17" s="83">
        <v>0.22</v>
      </c>
      <c r="I17" s="93">
        <v>0.22</v>
      </c>
      <c r="J17" s="92">
        <v>0.30199999999999999</v>
      </c>
      <c r="K17" s="92">
        <v>0.32100000000000001</v>
      </c>
      <c r="L17" s="92">
        <v>0.32400000000000001</v>
      </c>
      <c r="M17" s="41"/>
      <c r="N17" s="41"/>
      <c r="O17" s="41"/>
      <c r="P17" s="4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row>
    <row r="18" spans="1:51" ht="12" customHeight="1" x14ac:dyDescent="0.2">
      <c r="A18" s="79" t="s">
        <v>14</v>
      </c>
      <c r="B18" s="80" t="s">
        <v>72</v>
      </c>
      <c r="C18" s="78"/>
      <c r="D18" s="81"/>
      <c r="E18" s="92">
        <v>0.75700000000000001</v>
      </c>
      <c r="F18" s="92">
        <v>0.47499999999999998</v>
      </c>
      <c r="G18" s="92">
        <v>0.81599999999999995</v>
      </c>
      <c r="H18" s="83">
        <v>0.751</v>
      </c>
      <c r="I18" s="93">
        <v>0.751</v>
      </c>
      <c r="J18" s="92">
        <v>0.56100000000000005</v>
      </c>
      <c r="K18" s="92">
        <v>0.59399999999999997</v>
      </c>
      <c r="L18" s="92">
        <v>0.622</v>
      </c>
    </row>
    <row r="19" spans="1:51" ht="12" customHeight="1" x14ac:dyDescent="0.2">
      <c r="A19" s="79" t="s">
        <v>15</v>
      </c>
      <c r="B19" s="80" t="s">
        <v>73</v>
      </c>
      <c r="C19" s="78"/>
      <c r="D19" s="81"/>
      <c r="E19" s="92">
        <v>0.371</v>
      </c>
      <c r="F19" s="92">
        <v>0.46899999999999997</v>
      </c>
      <c r="G19" s="92">
        <v>0.53500000000000003</v>
      </c>
      <c r="H19" s="83">
        <v>0.40500000000000003</v>
      </c>
      <c r="I19" s="93">
        <v>0.40500000000000003</v>
      </c>
      <c r="J19" s="92">
        <v>0.58099999999999996</v>
      </c>
      <c r="K19" s="92">
        <v>0.58199999999999996</v>
      </c>
      <c r="L19" s="92">
        <v>0.47699999999999998</v>
      </c>
    </row>
    <row r="20" spans="1:51" ht="12" customHeight="1" x14ac:dyDescent="0.2">
      <c r="A20" s="79" t="s">
        <v>48</v>
      </c>
      <c r="B20" s="80" t="s">
        <v>74</v>
      </c>
      <c r="C20" s="78"/>
      <c r="D20" s="81"/>
      <c r="E20" s="92">
        <v>14.608000000000001</v>
      </c>
      <c r="F20" s="92">
        <v>10.358000000000001</v>
      </c>
      <c r="G20" s="92">
        <v>3.4780000000000002</v>
      </c>
      <c r="H20" s="83">
        <v>14.62</v>
      </c>
      <c r="I20" s="93">
        <v>14.62</v>
      </c>
      <c r="J20" s="92">
        <v>1.52</v>
      </c>
      <c r="K20" s="92">
        <v>1.52</v>
      </c>
      <c r="L20" s="92">
        <v>1.52</v>
      </c>
    </row>
    <row r="21" spans="1:51" ht="12" customHeight="1" x14ac:dyDescent="0.2">
      <c r="A21" s="79" t="s">
        <v>16</v>
      </c>
      <c r="B21" s="80" t="s">
        <v>75</v>
      </c>
      <c r="C21" s="78"/>
      <c r="D21" s="81"/>
      <c r="E21" s="92">
        <v>8.58</v>
      </c>
      <c r="F21" s="92">
        <v>2.0459999999999998</v>
      </c>
      <c r="G21" s="92">
        <v>3.4729999999999999</v>
      </c>
      <c r="H21" s="83">
        <v>1.524</v>
      </c>
      <c r="I21" s="93">
        <v>1.524</v>
      </c>
      <c r="J21" s="92">
        <v>1.472</v>
      </c>
      <c r="K21" s="92">
        <v>1.4830000000000001</v>
      </c>
      <c r="L21" s="92">
        <v>1.494</v>
      </c>
    </row>
    <row r="22" spans="1:51" ht="12" customHeight="1" x14ac:dyDescent="0.2">
      <c r="A22" s="79" t="s">
        <v>17</v>
      </c>
      <c r="B22" s="80" t="s">
        <v>76</v>
      </c>
      <c r="C22" s="78"/>
      <c r="D22" s="81"/>
      <c r="E22" s="92">
        <v>0.98399999999999999</v>
      </c>
      <c r="F22" s="92">
        <v>9.8000000000000004E-2</v>
      </c>
      <c r="G22" s="92">
        <v>0.14000000000000001</v>
      </c>
      <c r="H22" s="83">
        <v>4.9000000000000002E-2</v>
      </c>
      <c r="I22" s="93">
        <v>4.9000000000000002E-2</v>
      </c>
      <c r="J22" s="92">
        <v>4.8000000000000001E-2</v>
      </c>
      <c r="K22" s="92">
        <v>4.8000000000000001E-2</v>
      </c>
      <c r="L22" s="92">
        <v>4.8000000000000001E-2</v>
      </c>
    </row>
    <row r="23" spans="1:51" s="6" customFormat="1" ht="12" customHeight="1" x14ac:dyDescent="0.2">
      <c r="A23" s="79" t="s">
        <v>18</v>
      </c>
      <c r="B23" s="80" t="s">
        <v>77</v>
      </c>
      <c r="C23" s="78"/>
      <c r="D23" s="81"/>
      <c r="E23" s="92">
        <v>15.521000000000001</v>
      </c>
      <c r="F23" s="92">
        <v>25.652999999999999</v>
      </c>
      <c r="G23" s="92">
        <v>10.301</v>
      </c>
      <c r="H23" s="83">
        <v>14.882</v>
      </c>
      <c r="I23" s="93">
        <v>14.882</v>
      </c>
      <c r="J23" s="92">
        <v>9.9969999999999999</v>
      </c>
      <c r="K23" s="92">
        <v>9.2119999999999997</v>
      </c>
      <c r="L23" s="92">
        <v>8.4369999999999994</v>
      </c>
      <c r="M23" s="41"/>
      <c r="N23" s="41"/>
      <c r="O23" s="41"/>
      <c r="P23" s="4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row>
    <row r="24" spans="1:51" s="6" customFormat="1" ht="12" customHeight="1" x14ac:dyDescent="0.2">
      <c r="A24" s="79" t="s">
        <v>19</v>
      </c>
      <c r="B24" s="80" t="s">
        <v>78</v>
      </c>
      <c r="C24" s="78"/>
      <c r="D24" s="81"/>
      <c r="E24" s="92">
        <v>25.548999999999999</v>
      </c>
      <c r="F24" s="92">
        <v>29.663</v>
      </c>
      <c r="G24" s="92">
        <v>27.673999999999999</v>
      </c>
      <c r="H24" s="83">
        <v>30.943000000000001</v>
      </c>
      <c r="I24" s="93">
        <v>30.681999999999999</v>
      </c>
      <c r="J24" s="92">
        <v>31.317</v>
      </c>
      <c r="K24" s="92">
        <v>35.957000000000001</v>
      </c>
      <c r="L24" s="92">
        <v>37.683</v>
      </c>
      <c r="M24" s="41"/>
      <c r="N24" s="41"/>
      <c r="O24" s="41"/>
      <c r="P24" s="4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row>
    <row r="25" spans="1:51" s="6" customFormat="1" ht="12" customHeight="1" x14ac:dyDescent="0.2">
      <c r="A25" s="79" t="s">
        <v>20</v>
      </c>
      <c r="B25" s="80" t="s">
        <v>79</v>
      </c>
      <c r="C25" s="78"/>
      <c r="D25" s="81"/>
      <c r="E25" s="92">
        <v>59.232999999999997</v>
      </c>
      <c r="F25" s="92">
        <v>76.055999999999997</v>
      </c>
      <c r="G25" s="92">
        <v>6.0129999999999999</v>
      </c>
      <c r="H25" s="83">
        <v>5.7880000000000003</v>
      </c>
      <c r="I25" s="93">
        <v>5.1550000000000002</v>
      </c>
      <c r="J25" s="92">
        <v>6.2350000000000003</v>
      </c>
      <c r="K25" s="92">
        <v>6.8150000000000004</v>
      </c>
      <c r="L25" s="92">
        <v>8.2469999999999999</v>
      </c>
      <c r="M25" s="45"/>
      <c r="N25" s="41"/>
      <c r="O25" s="41"/>
      <c r="P25" s="4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row>
    <row r="26" spans="1:51" s="6" customFormat="1" ht="12" customHeight="1" x14ac:dyDescent="0.2">
      <c r="A26" s="79" t="s">
        <v>21</v>
      </c>
      <c r="B26" s="80" t="s">
        <v>80</v>
      </c>
      <c r="C26" s="78"/>
      <c r="D26" s="81"/>
      <c r="E26" s="92">
        <v>77.546000000000006</v>
      </c>
      <c r="F26" s="92">
        <v>52.445</v>
      </c>
      <c r="G26" s="92">
        <v>50.677999999999997</v>
      </c>
      <c r="H26" s="83">
        <v>27.341999999999999</v>
      </c>
      <c r="I26" s="93">
        <v>27.341999999999999</v>
      </c>
      <c r="J26" s="92">
        <v>31.02</v>
      </c>
      <c r="K26" s="92">
        <v>32.021000000000001</v>
      </c>
      <c r="L26" s="92">
        <v>33.024999999999999</v>
      </c>
      <c r="M26" s="41"/>
      <c r="N26" s="41"/>
      <c r="O26" s="45"/>
      <c r="P26" s="45"/>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row>
    <row r="27" spans="1:51" s="6" customFormat="1" ht="12" customHeight="1" x14ac:dyDescent="0.2">
      <c r="A27" s="79" t="s">
        <v>49</v>
      </c>
      <c r="B27" s="80" t="s">
        <v>81</v>
      </c>
      <c r="C27" s="78"/>
      <c r="D27" s="81"/>
      <c r="E27" s="92">
        <v>0.57599999999999996</v>
      </c>
      <c r="F27" s="92">
        <v>3.1E-2</v>
      </c>
      <c r="G27" s="92">
        <v>0.12</v>
      </c>
      <c r="H27" s="83">
        <v>0.12</v>
      </c>
      <c r="I27" s="93">
        <v>0.12</v>
      </c>
      <c r="J27" s="92">
        <v>5.1999999999999998E-2</v>
      </c>
      <c r="K27" s="92">
        <v>5.5E-2</v>
      </c>
      <c r="L27" s="92">
        <v>5.8000000000000003E-2</v>
      </c>
      <c r="M27" s="41"/>
      <c r="N27" s="41"/>
      <c r="O27" s="45"/>
      <c r="P27" s="45"/>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row>
    <row r="28" spans="1:51" s="6" customFormat="1" ht="12" customHeight="1" x14ac:dyDescent="0.2">
      <c r="A28" s="79" t="s">
        <v>22</v>
      </c>
      <c r="B28" s="80" t="s">
        <v>82</v>
      </c>
      <c r="C28" s="78"/>
      <c r="D28" s="81"/>
      <c r="E28" s="92">
        <v>7.1999999999999995E-2</v>
      </c>
      <c r="F28" s="92">
        <v>0.126</v>
      </c>
      <c r="G28" s="92">
        <v>0.19600000000000001</v>
      </c>
      <c r="H28" s="83">
        <v>0.13600000000000001</v>
      </c>
      <c r="I28" s="93">
        <v>0.107</v>
      </c>
      <c r="J28" s="92">
        <v>0.187</v>
      </c>
      <c r="K28" s="92">
        <v>0.2</v>
      </c>
      <c r="L28" s="92">
        <v>0.19500000000000001</v>
      </c>
      <c r="M28" s="41"/>
      <c r="N28" s="41"/>
      <c r="O28" s="41"/>
      <c r="P28" s="4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row>
    <row r="29" spans="1:51" s="6" customFormat="1" ht="12" customHeight="1" x14ac:dyDescent="0.2">
      <c r="A29" s="79" t="s">
        <v>6</v>
      </c>
      <c r="B29" s="80" t="s">
        <v>83</v>
      </c>
      <c r="C29" s="78"/>
      <c r="D29" s="81"/>
      <c r="E29" s="92">
        <v>147.48400000000001</v>
      </c>
      <c r="F29" s="92">
        <v>164.98599999999999</v>
      </c>
      <c r="G29" s="92">
        <v>128.23099999999999</v>
      </c>
      <c r="H29" s="83">
        <v>176.006</v>
      </c>
      <c r="I29" s="93">
        <v>138.37799999999999</v>
      </c>
      <c r="J29" s="92">
        <v>147.869</v>
      </c>
      <c r="K29" s="92">
        <v>155.648</v>
      </c>
      <c r="L29" s="92">
        <v>161.608</v>
      </c>
      <c r="M29" s="41"/>
      <c r="N29" s="41"/>
      <c r="O29" s="41"/>
      <c r="P29" s="4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row>
    <row r="30" spans="1:51" s="6" customFormat="1" ht="12" customHeight="1" x14ac:dyDescent="0.2">
      <c r="A30" s="79" t="s">
        <v>23</v>
      </c>
      <c r="B30" s="80" t="s">
        <v>84</v>
      </c>
      <c r="C30" s="78"/>
      <c r="D30" s="81"/>
      <c r="E30" s="92">
        <v>1387.31</v>
      </c>
      <c r="F30" s="92">
        <v>959.36900000000003</v>
      </c>
      <c r="G30" s="92">
        <v>814.39099999999996</v>
      </c>
      <c r="H30" s="83">
        <v>1145.25</v>
      </c>
      <c r="I30" s="93">
        <v>1145.25</v>
      </c>
      <c r="J30" s="92">
        <v>1202.886</v>
      </c>
      <c r="K30" s="92">
        <v>1207.6959999999999</v>
      </c>
      <c r="L30" s="92">
        <v>1231.8499999999999</v>
      </c>
      <c r="M30" s="45"/>
      <c r="N30" s="41"/>
      <c r="O30" s="41"/>
      <c r="P30" s="4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row>
    <row r="31" spans="1:51" s="6" customFormat="1" ht="12" customHeight="1" x14ac:dyDescent="0.2">
      <c r="A31" s="79" t="s">
        <v>24</v>
      </c>
      <c r="B31" s="80" t="s">
        <v>85</v>
      </c>
      <c r="C31" s="78"/>
      <c r="D31" s="81"/>
      <c r="E31" s="92">
        <v>0.28499999999999998</v>
      </c>
      <c r="F31" s="92">
        <v>0.25900000000000001</v>
      </c>
      <c r="G31" s="92">
        <v>0.28499999999999998</v>
      </c>
      <c r="H31" s="83">
        <v>0.373</v>
      </c>
      <c r="I31" s="93">
        <v>0.373</v>
      </c>
      <c r="J31" s="92">
        <v>0.26700000000000002</v>
      </c>
      <c r="K31" s="92">
        <v>0.27500000000000002</v>
      </c>
      <c r="L31" s="92">
        <v>0.28299999999999997</v>
      </c>
      <c r="M31" s="41"/>
      <c r="N31" s="41"/>
      <c r="O31" s="41"/>
      <c r="P31" s="4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row>
    <row r="32" spans="1:51" s="6" customFormat="1" ht="12" customHeight="1" x14ac:dyDescent="0.2">
      <c r="A32" s="79" t="s">
        <v>50</v>
      </c>
      <c r="B32" s="80" t="s">
        <v>86</v>
      </c>
      <c r="C32" s="78"/>
      <c r="D32" s="81"/>
      <c r="E32" s="92">
        <v>371.36</v>
      </c>
      <c r="F32" s="92">
        <v>339.06</v>
      </c>
      <c r="G32" s="92">
        <v>376.16800000000001</v>
      </c>
      <c r="H32" s="83">
        <v>388.46199999999999</v>
      </c>
      <c r="I32" s="93">
        <v>388.46199999999999</v>
      </c>
      <c r="J32" s="92">
        <v>408.27300000000002</v>
      </c>
      <c r="K32" s="92">
        <v>428.68700000000001</v>
      </c>
      <c r="L32" s="92">
        <v>449.26400000000001</v>
      </c>
      <c r="M32" s="41"/>
      <c r="N32" s="41"/>
      <c r="O32" s="41"/>
      <c r="P32" s="4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row>
    <row r="33" spans="1:51" s="6" customFormat="1" ht="12" customHeight="1" x14ac:dyDescent="0.2">
      <c r="A33" s="79" t="s">
        <v>25</v>
      </c>
      <c r="B33" s="80" t="s">
        <v>87</v>
      </c>
      <c r="C33" s="78"/>
      <c r="D33" s="81"/>
      <c r="E33" s="92">
        <v>0.33</v>
      </c>
      <c r="F33" s="92">
        <v>2.758</v>
      </c>
      <c r="G33" s="92">
        <v>5.2999999999999999E-2</v>
      </c>
      <c r="H33" s="83">
        <v>0.33400000000000002</v>
      </c>
      <c r="I33" s="93">
        <v>0.33400000000000002</v>
      </c>
      <c r="J33" s="92">
        <v>0.35699999999999998</v>
      </c>
      <c r="K33" s="92">
        <v>0.38</v>
      </c>
      <c r="L33" s="92">
        <v>0.40500000000000003</v>
      </c>
      <c r="M33" s="41"/>
      <c r="N33" s="41"/>
      <c r="O33" s="41"/>
      <c r="P33" s="4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row>
    <row r="34" spans="1:51" s="6" customFormat="1" ht="12" customHeight="1" x14ac:dyDescent="0.2">
      <c r="A34" s="79" t="s">
        <v>26</v>
      </c>
      <c r="B34" s="80" t="s">
        <v>88</v>
      </c>
      <c r="C34" s="78"/>
      <c r="D34" s="81"/>
      <c r="E34" s="92">
        <v>0.92900000000000005</v>
      </c>
      <c r="F34" s="92">
        <v>2.754</v>
      </c>
      <c r="G34" s="92">
        <v>1.4950000000000001</v>
      </c>
      <c r="H34" s="83">
        <v>2.57</v>
      </c>
      <c r="I34" s="93">
        <v>2.57</v>
      </c>
      <c r="J34" s="92">
        <v>2.3079999999999998</v>
      </c>
      <c r="K34" s="92">
        <v>2.355</v>
      </c>
      <c r="L34" s="92">
        <v>2.5059999999999998</v>
      </c>
      <c r="M34" s="41"/>
      <c r="N34" s="41"/>
      <c r="O34" s="41"/>
      <c r="P34" s="4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row>
    <row r="35" spans="1:51" s="6" customFormat="1" ht="12" customHeight="1" x14ac:dyDescent="0.2">
      <c r="A35" s="79" t="s">
        <v>27</v>
      </c>
      <c r="B35" s="80" t="s">
        <v>89</v>
      </c>
      <c r="C35" s="78"/>
      <c r="D35" s="81"/>
      <c r="E35" s="92">
        <v>756.01599999999996</v>
      </c>
      <c r="F35" s="92">
        <v>677.68600000000004</v>
      </c>
      <c r="G35" s="92">
        <v>563.149</v>
      </c>
      <c r="H35" s="83">
        <v>530.40599999999995</v>
      </c>
      <c r="I35" s="93">
        <v>530.40599999999995</v>
      </c>
      <c r="J35" s="92">
        <v>538.01499999999999</v>
      </c>
      <c r="K35" s="92">
        <v>548.11199999999997</v>
      </c>
      <c r="L35" s="92">
        <v>556.62099999999998</v>
      </c>
      <c r="M35" s="41"/>
      <c r="N35" s="41"/>
      <c r="O35" s="41"/>
      <c r="P35" s="4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row>
    <row r="36" spans="1:51" ht="12" customHeight="1" x14ac:dyDescent="0.2">
      <c r="A36" s="79" t="s">
        <v>28</v>
      </c>
      <c r="B36" s="80" t="s">
        <v>90</v>
      </c>
      <c r="C36" s="78"/>
      <c r="D36" s="81"/>
      <c r="E36" s="92">
        <v>244.114</v>
      </c>
      <c r="F36" s="92">
        <v>266.70400000000001</v>
      </c>
      <c r="G36" s="92">
        <v>289.358</v>
      </c>
      <c r="H36" s="83">
        <v>300.06599999999997</v>
      </c>
      <c r="I36" s="93">
        <v>300.06599999999997</v>
      </c>
      <c r="J36" s="92">
        <v>281.846</v>
      </c>
      <c r="K36" s="92">
        <v>300.36</v>
      </c>
      <c r="L36" s="92">
        <v>318.79399999999998</v>
      </c>
      <c r="M36" s="54"/>
    </row>
    <row r="37" spans="1:51" ht="12" customHeight="1" x14ac:dyDescent="0.2">
      <c r="A37" s="79" t="s">
        <v>29</v>
      </c>
      <c r="B37" s="80" t="s">
        <v>91</v>
      </c>
      <c r="C37" s="78"/>
      <c r="D37" s="81"/>
      <c r="E37" s="92">
        <v>833.99</v>
      </c>
      <c r="F37" s="92">
        <v>1143.3309999999999</v>
      </c>
      <c r="G37" s="92">
        <v>751.78</v>
      </c>
      <c r="H37" s="83">
        <v>601.13</v>
      </c>
      <c r="I37" s="93">
        <v>601.13</v>
      </c>
      <c r="J37" s="92">
        <v>665.48500000000001</v>
      </c>
      <c r="K37" s="92">
        <v>665.11800000000005</v>
      </c>
      <c r="L37" s="92">
        <v>664.71299999999997</v>
      </c>
      <c r="M37" s="54"/>
    </row>
    <row r="38" spans="1:51" ht="12" customHeight="1" x14ac:dyDescent="0.2">
      <c r="A38" s="79" t="s">
        <v>30</v>
      </c>
      <c r="B38" s="80" t="s">
        <v>92</v>
      </c>
      <c r="C38" s="78"/>
      <c r="D38" s="81"/>
      <c r="E38" s="92">
        <v>11.702</v>
      </c>
      <c r="F38" s="92">
        <v>16.805</v>
      </c>
      <c r="G38" s="92">
        <v>10.781000000000001</v>
      </c>
      <c r="H38" s="83">
        <v>19.561</v>
      </c>
      <c r="I38" s="93">
        <v>19.561</v>
      </c>
      <c r="J38" s="92">
        <v>14.691000000000001</v>
      </c>
      <c r="K38" s="92">
        <v>15.157999999999999</v>
      </c>
      <c r="L38" s="92">
        <v>16.077000000000002</v>
      </c>
      <c r="M38" s="54"/>
    </row>
    <row r="39" spans="1:51" ht="12" customHeight="1" x14ac:dyDescent="0.2">
      <c r="A39" s="79" t="s">
        <v>31</v>
      </c>
      <c r="B39" s="80" t="s">
        <v>93</v>
      </c>
      <c r="C39" s="82"/>
      <c r="D39" s="82"/>
      <c r="E39" s="92">
        <v>69.533000000000001</v>
      </c>
      <c r="F39" s="92">
        <v>105.97199999999999</v>
      </c>
      <c r="G39" s="92">
        <v>63.963000000000001</v>
      </c>
      <c r="H39" s="83">
        <v>105.755</v>
      </c>
      <c r="I39" s="93">
        <v>105.755</v>
      </c>
      <c r="J39" s="92">
        <v>56.701999999999998</v>
      </c>
      <c r="K39" s="92">
        <v>57.152000000000001</v>
      </c>
      <c r="L39" s="92">
        <v>57.402000000000001</v>
      </c>
      <c r="M39" s="54"/>
    </row>
    <row r="40" spans="1:51" ht="12" customHeight="1" x14ac:dyDescent="0.2">
      <c r="A40" s="79" t="s">
        <v>32</v>
      </c>
      <c r="B40" s="80" t="s">
        <v>94</v>
      </c>
      <c r="C40" s="78"/>
      <c r="D40" s="81"/>
      <c r="E40" s="92">
        <v>0.53900000000000003</v>
      </c>
      <c r="F40" s="92">
        <v>0.60299999999999998</v>
      </c>
      <c r="G40" s="92">
        <v>1.5640000000000001</v>
      </c>
      <c r="H40" s="83">
        <v>0.72799999999999998</v>
      </c>
      <c r="I40" s="93">
        <v>0.72799999999999998</v>
      </c>
      <c r="J40" s="92">
        <v>0.33800000000000002</v>
      </c>
      <c r="K40" s="92">
        <v>0.34599999999999997</v>
      </c>
      <c r="L40" s="92">
        <v>0.35099999999999998</v>
      </c>
      <c r="M40" s="54"/>
    </row>
    <row r="41" spans="1:51" ht="12" customHeight="1" x14ac:dyDescent="0.2">
      <c r="A41" s="79" t="s">
        <v>33</v>
      </c>
      <c r="B41" s="80" t="s">
        <v>95</v>
      </c>
      <c r="C41" s="78"/>
      <c r="D41" s="81"/>
      <c r="E41" s="92">
        <v>994.97699999999998</v>
      </c>
      <c r="F41" s="92">
        <v>46.905999999999999</v>
      </c>
      <c r="G41" s="92">
        <v>88.373000000000005</v>
      </c>
      <c r="H41" s="83">
        <v>48.082999999999998</v>
      </c>
      <c r="I41" s="93">
        <v>48.082999999999998</v>
      </c>
      <c r="J41" s="92">
        <v>48.231999999999999</v>
      </c>
      <c r="K41" s="92">
        <v>49.722000000000001</v>
      </c>
      <c r="L41" s="92">
        <v>50.406999999999996</v>
      </c>
      <c r="M41" s="54"/>
    </row>
    <row r="42" spans="1:51" ht="12" customHeight="1" x14ac:dyDescent="0.2">
      <c r="A42" s="79" t="s">
        <v>34</v>
      </c>
      <c r="B42" s="80" t="s">
        <v>96</v>
      </c>
      <c r="C42" s="78"/>
      <c r="D42" s="81"/>
      <c r="E42" s="92">
        <v>8.1989999999999998</v>
      </c>
      <c r="F42" s="92">
        <v>10.298</v>
      </c>
      <c r="G42" s="92">
        <v>32.749000000000002</v>
      </c>
      <c r="H42" s="83">
        <v>20.081</v>
      </c>
      <c r="I42" s="93">
        <v>20.081</v>
      </c>
      <c r="J42" s="92">
        <v>0.54500000000000004</v>
      </c>
      <c r="K42" s="92">
        <v>0.56000000000000005</v>
      </c>
      <c r="L42" s="92">
        <v>0.56499999999999995</v>
      </c>
      <c r="M42" s="54"/>
    </row>
    <row r="43" spans="1:51" s="6" customFormat="1" ht="12" customHeight="1" x14ac:dyDescent="0.2">
      <c r="A43" s="79" t="s">
        <v>35</v>
      </c>
      <c r="B43" s="80" t="s">
        <v>97</v>
      </c>
      <c r="C43" s="78"/>
      <c r="D43" s="81"/>
      <c r="E43" s="92">
        <v>8.7999999999999995E-2</v>
      </c>
      <c r="F43" s="92">
        <v>0.55100000000000005</v>
      </c>
      <c r="G43" s="92">
        <v>1.329</v>
      </c>
      <c r="H43" s="83">
        <v>23.234000000000002</v>
      </c>
      <c r="I43" s="93">
        <v>23.234000000000002</v>
      </c>
      <c r="J43" s="92">
        <v>0.08</v>
      </c>
      <c r="K43" s="92">
        <v>0.09</v>
      </c>
      <c r="L43" s="92">
        <v>0.1</v>
      </c>
      <c r="M43" s="41"/>
      <c r="N43" s="41"/>
      <c r="O43" s="41"/>
      <c r="P43" s="4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row>
    <row r="44" spans="1:51" s="6" customFormat="1" ht="12" customHeight="1" x14ac:dyDescent="0.2">
      <c r="A44" s="79" t="s">
        <v>36</v>
      </c>
      <c r="B44" s="80" t="s">
        <v>98</v>
      </c>
      <c r="C44" s="78"/>
      <c r="D44" s="81"/>
      <c r="E44" s="92">
        <v>1.359</v>
      </c>
      <c r="F44" s="92">
        <v>1.7</v>
      </c>
      <c r="G44" s="92">
        <v>1.105</v>
      </c>
      <c r="H44" s="83">
        <v>1.1819999999999999</v>
      </c>
      <c r="I44" s="93">
        <v>1.1819999999999999</v>
      </c>
      <c r="J44" s="92">
        <v>1.1080000000000001</v>
      </c>
      <c r="K44" s="92">
        <v>1.171</v>
      </c>
      <c r="L44" s="92">
        <v>1.2250000000000001</v>
      </c>
      <c r="M44" s="41"/>
      <c r="N44" s="41"/>
      <c r="O44" s="41"/>
      <c r="P44" s="4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row>
    <row r="45" spans="1:51" s="6" customFormat="1" ht="12" customHeight="1" x14ac:dyDescent="0.2">
      <c r="A45" s="79" t="s">
        <v>39</v>
      </c>
      <c r="B45" s="80" t="s">
        <v>99</v>
      </c>
      <c r="C45" s="78"/>
      <c r="D45" s="81"/>
      <c r="E45" s="92">
        <v>5.3209999999999997</v>
      </c>
      <c r="F45" s="92">
        <v>1.1379999999999999</v>
      </c>
      <c r="G45" s="92">
        <v>2.4820000000000002</v>
      </c>
      <c r="H45" s="83">
        <v>1.51</v>
      </c>
      <c r="I45" s="93">
        <v>1.51</v>
      </c>
      <c r="J45" s="92">
        <v>2.532</v>
      </c>
      <c r="K45" s="92">
        <v>2.5859999999999999</v>
      </c>
      <c r="L45" s="92">
        <v>2.64</v>
      </c>
      <c r="M45" s="41"/>
      <c r="N45" s="41"/>
      <c r="O45" s="41"/>
      <c r="P45" s="4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row>
    <row r="46" spans="1:51" s="6" customFormat="1" ht="12" customHeight="1" x14ac:dyDescent="0.2">
      <c r="A46" s="79" t="s">
        <v>40</v>
      </c>
      <c r="B46" s="80" t="s">
        <v>100</v>
      </c>
      <c r="C46" s="78"/>
      <c r="D46" s="81"/>
      <c r="E46" s="92">
        <v>235.428</v>
      </c>
      <c r="F46" s="92">
        <v>274.20600000000002</v>
      </c>
      <c r="G46" s="92">
        <v>220.06</v>
      </c>
      <c r="H46" s="83">
        <v>195.864</v>
      </c>
      <c r="I46" s="93">
        <v>203.85900000000001</v>
      </c>
      <c r="J46" s="92">
        <v>222.74600000000001</v>
      </c>
      <c r="K46" s="92">
        <v>221.334</v>
      </c>
      <c r="L46" s="92">
        <v>244.30199999999999</v>
      </c>
      <c r="M46" s="41"/>
      <c r="N46" s="41"/>
      <c r="O46" s="41"/>
      <c r="P46" s="4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row>
    <row r="47" spans="1:51" s="6" customFormat="1" ht="12" customHeight="1" x14ac:dyDescent="0.2">
      <c r="A47" s="79" t="s">
        <v>41</v>
      </c>
      <c r="B47" s="80" t="s">
        <v>101</v>
      </c>
      <c r="C47" s="78"/>
      <c r="D47" s="81"/>
      <c r="E47" s="92">
        <v>292.30799999999999</v>
      </c>
      <c r="F47" s="92">
        <v>269.58499999999998</v>
      </c>
      <c r="G47" s="92">
        <v>230.29499999999999</v>
      </c>
      <c r="H47" s="83">
        <v>112.119</v>
      </c>
      <c r="I47" s="93">
        <v>102.35</v>
      </c>
      <c r="J47" s="92">
        <v>92.513999999999996</v>
      </c>
      <c r="K47" s="92">
        <v>92.653000000000006</v>
      </c>
      <c r="L47" s="92">
        <v>92.739000000000004</v>
      </c>
      <c r="M47" s="41"/>
      <c r="N47" s="41"/>
      <c r="O47" s="41"/>
      <c r="P47" s="41"/>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row>
    <row r="48" spans="1:51" s="6" customFormat="1" ht="12" customHeight="1" x14ac:dyDescent="0.2">
      <c r="A48" s="79" t="s">
        <v>60</v>
      </c>
      <c r="B48" s="80" t="s">
        <v>102</v>
      </c>
      <c r="C48" s="78"/>
      <c r="D48" s="81"/>
      <c r="E48" s="92">
        <v>20.963999999999999</v>
      </c>
      <c r="F48" s="92">
        <v>12.875999999999999</v>
      </c>
      <c r="G48" s="92">
        <v>66.41</v>
      </c>
      <c r="H48" s="83">
        <v>15.285</v>
      </c>
      <c r="I48" s="93">
        <v>11.503</v>
      </c>
      <c r="J48" s="92">
        <v>14.523999999999999</v>
      </c>
      <c r="K48" s="92">
        <v>16.515000000000001</v>
      </c>
      <c r="L48" s="92">
        <v>18.024000000000001</v>
      </c>
      <c r="M48" s="41"/>
      <c r="N48" s="41"/>
      <c r="O48" s="41"/>
      <c r="P48" s="41"/>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row>
    <row r="49" spans="1:56" s="14" customFormat="1" ht="12" customHeight="1" x14ac:dyDescent="0.2">
      <c r="A49" s="108" t="s">
        <v>55</v>
      </c>
      <c r="B49" s="84"/>
      <c r="C49" s="84"/>
      <c r="D49" s="85"/>
      <c r="E49" s="105">
        <v>25970.866000000002</v>
      </c>
      <c r="F49" s="105">
        <v>26755.329000000002</v>
      </c>
      <c r="G49" s="105">
        <v>24086.598000000002</v>
      </c>
      <c r="H49" s="106">
        <v>19192.603999999999</v>
      </c>
      <c r="I49" s="107">
        <v>22281.557000000001</v>
      </c>
      <c r="J49" s="105">
        <v>17586.992999999999</v>
      </c>
      <c r="K49" s="105">
        <v>16709.534</v>
      </c>
      <c r="L49" s="105">
        <v>17616.327649999999</v>
      </c>
      <c r="M49" s="105">
        <v>0</v>
      </c>
      <c r="N49" s="105">
        <v>25976.800999999999</v>
      </c>
      <c r="O49" s="105">
        <v>26801.883999999998</v>
      </c>
      <c r="P49" s="105">
        <v>-5.9349999999999996</v>
      </c>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row>
    <row r="50" spans="1:56" s="14" customFormat="1" ht="12" customHeight="1" x14ac:dyDescent="0.2">
      <c r="A50" s="124" t="s">
        <v>103</v>
      </c>
      <c r="B50" s="88"/>
      <c r="C50" s="88"/>
      <c r="D50" s="81"/>
      <c r="E50" s="92">
        <v>29.015000000000001</v>
      </c>
      <c r="F50" s="92">
        <v>23.51</v>
      </c>
      <c r="G50" s="92">
        <v>10</v>
      </c>
      <c r="H50" s="83">
        <v>30</v>
      </c>
      <c r="I50" s="93">
        <v>30</v>
      </c>
      <c r="J50" s="92">
        <v>25</v>
      </c>
      <c r="K50" s="92">
        <v>20</v>
      </c>
      <c r="L50" s="92">
        <v>20.936</v>
      </c>
      <c r="M50" s="45"/>
      <c r="N50" s="45"/>
      <c r="O50" s="45"/>
      <c r="P50" s="45"/>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row>
    <row r="51" spans="1:56" s="14" customFormat="1" ht="12" customHeight="1" x14ac:dyDescent="0.2">
      <c r="A51" s="124" t="s">
        <v>104</v>
      </c>
      <c r="B51" s="88"/>
      <c r="D51" s="81"/>
      <c r="E51" s="117">
        <v>0</v>
      </c>
      <c r="F51" s="117">
        <v>0</v>
      </c>
      <c r="G51" s="117">
        <v>0</v>
      </c>
      <c r="H51" s="118">
        <v>0</v>
      </c>
      <c r="I51" s="119">
        <v>0</v>
      </c>
      <c r="J51" s="117">
        <v>3500</v>
      </c>
      <c r="K51" s="117">
        <v>0</v>
      </c>
      <c r="L51" s="117">
        <v>0</v>
      </c>
      <c r="M51" s="45"/>
      <c r="N51" s="45"/>
      <c r="O51" s="45"/>
      <c r="P51" s="45"/>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row>
    <row r="52" spans="1:56" s="14" customFormat="1" ht="12" customHeight="1" x14ac:dyDescent="0.2">
      <c r="A52" s="127" t="s">
        <v>61</v>
      </c>
      <c r="B52" s="88"/>
      <c r="C52" s="88"/>
      <c r="D52" s="81"/>
      <c r="E52" s="92">
        <f t="shared" ref="E52:L52" si="0">SUM(E53:E54)</f>
        <v>1416.5709999999999</v>
      </c>
      <c r="F52" s="92">
        <f t="shared" si="0"/>
        <v>1320.424</v>
      </c>
      <c r="G52" s="92">
        <f t="shared" si="0"/>
        <v>2766.8720000000003</v>
      </c>
      <c r="H52" s="83">
        <f t="shared" si="0"/>
        <v>1958.777</v>
      </c>
      <c r="I52" s="93">
        <f t="shared" si="0"/>
        <v>1958.777</v>
      </c>
      <c r="J52" s="92">
        <f t="shared" si="0"/>
        <v>2124.1499999999996</v>
      </c>
      <c r="K52" s="92">
        <f t="shared" si="0"/>
        <v>2439.154</v>
      </c>
      <c r="L52" s="92">
        <f t="shared" si="0"/>
        <v>2641.395</v>
      </c>
      <c r="M52" s="45"/>
      <c r="N52" s="45"/>
      <c r="O52" s="45"/>
      <c r="P52" s="45"/>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row>
    <row r="53" spans="1:56" s="14" customFormat="1" ht="12" customHeight="1" x14ac:dyDescent="0.2">
      <c r="A53" s="115" t="s">
        <v>105</v>
      </c>
      <c r="B53" s="125"/>
      <c r="C53" s="125"/>
      <c r="D53" s="126"/>
      <c r="E53" s="110">
        <v>1168.5889999999999</v>
      </c>
      <c r="F53" s="109">
        <v>1318.423</v>
      </c>
      <c r="G53" s="109">
        <v>1397.633</v>
      </c>
      <c r="H53" s="110">
        <v>1584.558</v>
      </c>
      <c r="I53" s="111">
        <v>1584.558</v>
      </c>
      <c r="J53" s="109">
        <v>1665.37</v>
      </c>
      <c r="K53" s="109">
        <v>1750.3040000000001</v>
      </c>
      <c r="L53" s="111">
        <v>1839.57</v>
      </c>
      <c r="M53" s="45"/>
      <c r="N53" s="45"/>
      <c r="O53" s="45"/>
      <c r="P53" s="45"/>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row>
    <row r="54" spans="1:56" s="14" customFormat="1" ht="12" customHeight="1" x14ac:dyDescent="0.2">
      <c r="A54" s="115" t="s">
        <v>106</v>
      </c>
      <c r="B54" s="125"/>
      <c r="C54" s="125"/>
      <c r="D54" s="126"/>
      <c r="E54" s="113">
        <v>247.982</v>
      </c>
      <c r="F54" s="112">
        <v>2.0009999999999999</v>
      </c>
      <c r="G54" s="112">
        <v>1369.239</v>
      </c>
      <c r="H54" s="113">
        <v>374.21899999999999</v>
      </c>
      <c r="I54" s="114">
        <v>374.21899999999999</v>
      </c>
      <c r="J54" s="112">
        <v>458.78</v>
      </c>
      <c r="K54" s="112">
        <v>688.85</v>
      </c>
      <c r="L54" s="114">
        <v>801.82500000000005</v>
      </c>
      <c r="M54" s="45"/>
      <c r="N54" s="45"/>
      <c r="O54" s="45"/>
      <c r="P54" s="45"/>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row>
    <row r="55" spans="1:56" s="14" customFormat="1" ht="12" customHeight="1" x14ac:dyDescent="0.2">
      <c r="A55" s="124" t="s">
        <v>107</v>
      </c>
      <c r="B55" s="88"/>
      <c r="C55" s="88"/>
      <c r="D55" s="81"/>
      <c r="E55" s="116">
        <v>5913.3664605600015</v>
      </c>
      <c r="F55" s="116">
        <v>7797.0281457599995</v>
      </c>
      <c r="G55" s="116">
        <v>9025.2572686900021</v>
      </c>
      <c r="H55" s="120">
        <v>11556.01080939036</v>
      </c>
      <c r="I55" s="121">
        <v>11931.682670505759</v>
      </c>
      <c r="J55" s="116">
        <v>12787.061807437645</v>
      </c>
      <c r="K55" s="116">
        <v>13534.652427279838</v>
      </c>
      <c r="L55" s="116">
        <v>14349.505169786558</v>
      </c>
      <c r="M55" s="45"/>
      <c r="N55" s="45"/>
      <c r="O55" s="45"/>
      <c r="P55" s="45"/>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row>
    <row r="56" spans="1:56" s="14" customFormat="1" ht="12" customHeight="1" x14ac:dyDescent="0.2">
      <c r="A56" s="89" t="s">
        <v>52</v>
      </c>
      <c r="B56" s="90"/>
      <c r="C56" s="90"/>
      <c r="D56" s="91"/>
      <c r="E56" s="94">
        <f>E49-E50+E51+E52+E55</f>
        <v>33271.788460560005</v>
      </c>
      <c r="F56" s="94">
        <f t="shared" ref="F56:L56" si="1">F49-F50+F51+F52+F55</f>
        <v>35849.271145760002</v>
      </c>
      <c r="G56" s="94">
        <f t="shared" si="1"/>
        <v>35868.727268690003</v>
      </c>
      <c r="H56" s="95">
        <f t="shared" si="1"/>
        <v>32677.391809390363</v>
      </c>
      <c r="I56" s="96">
        <f t="shared" si="1"/>
        <v>36142.016670505764</v>
      </c>
      <c r="J56" s="94">
        <f t="shared" si="1"/>
        <v>35973.204807437643</v>
      </c>
      <c r="K56" s="94">
        <f t="shared" si="1"/>
        <v>32663.340427279836</v>
      </c>
      <c r="L56" s="94">
        <f t="shared" si="1"/>
        <v>34586.291819786558</v>
      </c>
      <c r="M56" s="94" t="e">
        <f>#REF!-M50+M52+M55</f>
        <v>#REF!</v>
      </c>
      <c r="N56" s="94" t="e">
        <f>#REF!-N50+N52+N55</f>
        <v>#REF!</v>
      </c>
      <c r="O56" s="94" t="e">
        <f>#REF!-O50+O52+O55</f>
        <v>#REF!</v>
      </c>
      <c r="P56" s="45"/>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row>
    <row r="57" spans="1:56" s="69" customFormat="1" ht="13.95" customHeight="1" x14ac:dyDescent="0.2">
      <c r="A57" s="129" t="s">
        <v>51</v>
      </c>
      <c r="B57" s="129"/>
      <c r="C57" s="97"/>
      <c r="D57" s="130" t="s">
        <v>57</v>
      </c>
      <c r="E57" s="130"/>
      <c r="F57" s="130"/>
      <c r="G57" s="130"/>
      <c r="H57" s="130"/>
      <c r="I57" s="130"/>
      <c r="J57" s="130"/>
      <c r="K57" s="130"/>
      <c r="L57" s="130"/>
      <c r="M57" s="103"/>
      <c r="N57" s="103"/>
      <c r="O57" s="103"/>
      <c r="P57" s="104"/>
      <c r="Q57" s="104"/>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row>
    <row r="58" spans="1:56" s="14" customFormat="1" ht="24.6" customHeight="1" x14ac:dyDescent="0.2">
      <c r="A58" s="131" t="s">
        <v>56</v>
      </c>
      <c r="B58" s="131"/>
      <c r="C58" s="115"/>
      <c r="D58" s="132" t="s">
        <v>53</v>
      </c>
      <c r="E58" s="132"/>
      <c r="F58" s="132"/>
      <c r="G58" s="132"/>
      <c r="H58" s="132"/>
      <c r="I58" s="132"/>
      <c r="J58" s="132"/>
      <c r="K58" s="132"/>
      <c r="L58" s="132"/>
      <c r="M58" s="45"/>
      <c r="N58" s="45"/>
      <c r="O58" s="45"/>
      <c r="P58" s="45"/>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row>
    <row r="59" spans="1:56" s="14" customFormat="1" ht="10.5" customHeight="1" x14ac:dyDescent="0.2">
      <c r="A59" s="45"/>
      <c r="B59" s="63"/>
      <c r="C59" s="63"/>
      <c r="D59" s="43"/>
      <c r="E59" s="65"/>
      <c r="F59" s="66"/>
      <c r="G59" s="66"/>
      <c r="H59" s="67"/>
      <c r="I59" s="67"/>
      <c r="J59" s="66"/>
      <c r="K59" s="66"/>
      <c r="L59" s="66"/>
      <c r="M59" s="45"/>
      <c r="N59" s="45"/>
      <c r="O59" s="45"/>
      <c r="P59" s="45"/>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row>
    <row r="60" spans="1:56" s="14" customFormat="1" ht="10.5" customHeight="1" x14ac:dyDescent="0.2">
      <c r="A60" s="45"/>
      <c r="B60" s="63"/>
      <c r="C60" s="63"/>
      <c r="D60" s="43"/>
      <c r="E60" s="65"/>
      <c r="F60" s="66"/>
      <c r="G60" s="66"/>
      <c r="H60" s="67"/>
      <c r="I60" s="67"/>
      <c r="J60" s="66"/>
      <c r="K60" s="66"/>
      <c r="L60" s="66"/>
      <c r="M60" s="45"/>
      <c r="N60" s="45"/>
      <c r="O60" s="45"/>
      <c r="P60" s="45"/>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row>
    <row r="61" spans="1:56" s="7" customFormat="1" ht="10.5" customHeight="1" x14ac:dyDescent="0.2">
      <c r="A61" s="16"/>
      <c r="B61" s="17"/>
      <c r="C61" s="17"/>
      <c r="D61" s="17"/>
      <c r="E61" s="18"/>
      <c r="F61" s="18"/>
      <c r="G61" s="18"/>
      <c r="H61" s="19"/>
      <c r="I61" s="19"/>
      <c r="J61" s="18"/>
      <c r="K61" s="18"/>
      <c r="L61" s="18"/>
      <c r="M61" s="48"/>
      <c r="N61" s="49"/>
      <c r="O61" s="48"/>
      <c r="P61" s="48"/>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row>
    <row r="62" spans="1:56" s="7" customFormat="1" ht="10.5" customHeight="1" x14ac:dyDescent="0.2">
      <c r="A62" s="15"/>
      <c r="B62" s="20"/>
      <c r="C62" s="20"/>
      <c r="D62" s="20"/>
      <c r="E62" s="9"/>
      <c r="H62" s="21"/>
      <c r="I62" s="21"/>
      <c r="J62" s="12"/>
      <c r="K62" s="12"/>
      <c r="L62" s="22"/>
      <c r="M62" s="42"/>
      <c r="N62" s="42"/>
      <c r="O62" s="42"/>
      <c r="P62" s="42"/>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16"/>
      <c r="BA62" s="16"/>
      <c r="BB62" s="16"/>
      <c r="BC62" s="16"/>
      <c r="BD62" s="16"/>
    </row>
    <row r="63" spans="1:56" s="7" customFormat="1" ht="10.5" customHeight="1" x14ac:dyDescent="0.2">
      <c r="A63" s="23"/>
      <c r="B63" s="24"/>
      <c r="C63" s="16"/>
      <c r="D63" s="16"/>
      <c r="L63" s="25"/>
      <c r="M63" s="48"/>
      <c r="N63" s="48"/>
      <c r="O63" s="48"/>
      <c r="P63" s="48"/>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16"/>
      <c r="BA63" s="16"/>
      <c r="BB63" s="16"/>
      <c r="BC63" s="16"/>
      <c r="BD63" s="16"/>
    </row>
    <row r="64" spans="1:56" s="9" customFormat="1" ht="10.5" customHeight="1" x14ac:dyDescent="0.2">
      <c r="A64" s="15"/>
      <c r="B64" s="20"/>
      <c r="C64" s="20"/>
      <c r="D64" s="20"/>
      <c r="F64" s="7"/>
      <c r="G64" s="7"/>
      <c r="H64" s="7"/>
      <c r="I64" s="7"/>
      <c r="L64" s="26"/>
      <c r="M64" s="42"/>
      <c r="N64" s="42"/>
      <c r="O64" s="42"/>
      <c r="P64" s="42"/>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20"/>
      <c r="BA64" s="20"/>
      <c r="BB64" s="20"/>
      <c r="BC64" s="20"/>
      <c r="BD64" s="20"/>
    </row>
    <row r="65" spans="1:53" s="9" customFormat="1" ht="10.5" customHeight="1" x14ac:dyDescent="0.2">
      <c r="A65" s="15"/>
      <c r="B65" s="20"/>
      <c r="C65" s="20"/>
      <c r="D65" s="20"/>
      <c r="F65" s="7"/>
      <c r="G65" s="7"/>
      <c r="H65" s="7"/>
      <c r="I65" s="7"/>
      <c r="L65" s="26"/>
      <c r="M65" s="42"/>
      <c r="N65" s="42"/>
      <c r="O65" s="42"/>
      <c r="P65" s="42"/>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20"/>
      <c r="BA65" s="20"/>
    </row>
    <row r="66" spans="1:53" s="9" customFormat="1" ht="10.5" customHeight="1" x14ac:dyDescent="0.2">
      <c r="A66" s="13"/>
      <c r="F66" s="7"/>
      <c r="G66" s="7"/>
      <c r="H66" s="7"/>
      <c r="I66" s="7"/>
      <c r="M66" s="41"/>
      <c r="N66" s="41"/>
      <c r="O66" s="41"/>
      <c r="P66" s="41"/>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row>
    <row r="67" spans="1:53" s="9" customFormat="1" ht="10.5" customHeight="1" x14ac:dyDescent="0.2">
      <c r="A67" s="13"/>
      <c r="F67" s="7"/>
      <c r="G67" s="7"/>
      <c r="H67" s="7"/>
      <c r="I67" s="7"/>
      <c r="M67" s="41"/>
      <c r="N67" s="41"/>
      <c r="O67" s="41"/>
      <c r="P67" s="41"/>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row>
    <row r="68" spans="1:53" s="9" customFormat="1" ht="10.5" customHeight="1" x14ac:dyDescent="0.2">
      <c r="F68" s="7"/>
      <c r="G68" s="7"/>
      <c r="H68" s="7"/>
      <c r="I68" s="7"/>
      <c r="M68" s="41"/>
      <c r="N68" s="41"/>
      <c r="O68" s="41"/>
      <c r="P68" s="41"/>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row>
    <row r="69" spans="1:53" s="9" customFormat="1" ht="10.5" customHeight="1" x14ac:dyDescent="0.2">
      <c r="F69" s="7"/>
      <c r="G69" s="7"/>
      <c r="H69" s="7"/>
      <c r="I69" s="7"/>
      <c r="M69" s="41"/>
      <c r="N69" s="41"/>
      <c r="O69" s="41"/>
      <c r="P69" s="41"/>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row>
    <row r="70" spans="1:53" s="9" customFormat="1" ht="10.5" customHeight="1" x14ac:dyDescent="0.2">
      <c r="F70" s="7"/>
      <c r="G70" s="7"/>
      <c r="H70" s="7"/>
      <c r="I70" s="7"/>
      <c r="M70" s="41"/>
      <c r="N70" s="41"/>
      <c r="O70" s="41"/>
      <c r="P70" s="41"/>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row>
    <row r="71" spans="1:53" s="9" customFormat="1" ht="10.5" customHeight="1" x14ac:dyDescent="0.2">
      <c r="F71" s="7"/>
      <c r="G71" s="7"/>
      <c r="H71" s="7"/>
      <c r="I71" s="7"/>
      <c r="M71" s="41"/>
      <c r="N71" s="41"/>
      <c r="O71" s="41"/>
      <c r="P71" s="41"/>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row>
    <row r="72" spans="1:53" s="9" customFormat="1" ht="10.5" customHeight="1" x14ac:dyDescent="0.2">
      <c r="F72" s="7"/>
      <c r="G72" s="7"/>
      <c r="H72" s="7"/>
      <c r="I72" s="7"/>
      <c r="M72" s="41"/>
      <c r="N72" s="41"/>
      <c r="O72" s="41"/>
      <c r="P72" s="41"/>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row>
    <row r="73" spans="1:53" s="9" customFormat="1" ht="10.5" customHeight="1" x14ac:dyDescent="0.2">
      <c r="F73" s="7"/>
      <c r="G73" s="7"/>
      <c r="H73" s="7"/>
      <c r="I73" s="7"/>
      <c r="M73" s="41"/>
      <c r="N73" s="41"/>
      <c r="O73" s="41"/>
      <c r="P73" s="41"/>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row>
    <row r="74" spans="1:53" s="9" customFormat="1" ht="10.5" customHeight="1" x14ac:dyDescent="0.2">
      <c r="F74" s="7"/>
      <c r="G74" s="7"/>
      <c r="H74" s="7"/>
      <c r="I74" s="7"/>
      <c r="M74" s="41"/>
      <c r="N74" s="41"/>
      <c r="O74" s="41"/>
      <c r="P74" s="41"/>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row>
    <row r="75" spans="1:53" s="9" customFormat="1" ht="10.5" customHeight="1" x14ac:dyDescent="0.2">
      <c r="F75" s="7"/>
      <c r="G75" s="7"/>
      <c r="H75" s="7"/>
      <c r="I75" s="7"/>
      <c r="M75" s="41"/>
      <c r="N75" s="41"/>
      <c r="O75" s="41"/>
      <c r="P75" s="41"/>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row>
    <row r="76" spans="1:53" s="9" customFormat="1" ht="10.5" customHeight="1" x14ac:dyDescent="0.2">
      <c r="F76" s="7"/>
      <c r="G76" s="7"/>
      <c r="H76" s="7"/>
      <c r="I76" s="7"/>
      <c r="M76" s="41"/>
      <c r="N76" s="41"/>
      <c r="O76" s="41"/>
      <c r="P76" s="41"/>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row>
    <row r="77" spans="1:53" s="9" customFormat="1" ht="10.5" customHeight="1" x14ac:dyDescent="0.2">
      <c r="F77" s="7"/>
      <c r="G77" s="7"/>
      <c r="H77" s="7"/>
      <c r="I77" s="7"/>
      <c r="M77" s="41"/>
      <c r="N77" s="41"/>
      <c r="O77" s="41"/>
      <c r="P77" s="41"/>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row>
    <row r="78" spans="1:53" s="9" customFormat="1" ht="10.5" customHeight="1" x14ac:dyDescent="0.2">
      <c r="F78" s="7"/>
      <c r="G78" s="7"/>
      <c r="H78" s="7"/>
      <c r="I78" s="7"/>
      <c r="M78" s="41"/>
      <c r="N78" s="41"/>
      <c r="O78" s="41"/>
      <c r="P78" s="41"/>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row>
    <row r="79" spans="1:53" s="9" customFormat="1" ht="10.5" customHeight="1" x14ac:dyDescent="0.2">
      <c r="F79" s="7"/>
      <c r="G79" s="7"/>
      <c r="H79" s="7"/>
      <c r="I79" s="7"/>
      <c r="M79" s="41"/>
      <c r="N79" s="41"/>
      <c r="O79" s="41"/>
      <c r="P79" s="41"/>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row>
    <row r="254" spans="5:12" ht="10.5" customHeight="1" x14ac:dyDescent="0.2">
      <c r="E254" s="122"/>
      <c r="F254" s="122"/>
      <c r="G254" s="122"/>
      <c r="H254" s="122"/>
      <c r="I254" s="122"/>
      <c r="J254" s="122"/>
      <c r="K254" s="122"/>
      <c r="L254" s="122"/>
    </row>
    <row r="258" spans="5:12" ht="10.5" customHeight="1" x14ac:dyDescent="0.2">
      <c r="E258" s="123"/>
      <c r="F258" s="123"/>
      <c r="G258" s="123"/>
      <c r="H258" s="123"/>
      <c r="I258" s="123"/>
      <c r="J258" s="123"/>
      <c r="K258" s="123"/>
      <c r="L258" s="123"/>
    </row>
  </sheetData>
  <mergeCells count="8">
    <mergeCell ref="A4:L4"/>
    <mergeCell ref="A57:B57"/>
    <mergeCell ref="D57:L57"/>
    <mergeCell ref="A58:B58"/>
    <mergeCell ref="D58:L58"/>
    <mergeCell ref="J5:L5"/>
    <mergeCell ref="E6:G6"/>
    <mergeCell ref="J6:L6"/>
  </mergeCells>
  <phoneticPr fontId="0" type="noConversion"/>
  <printOptions horizontalCentered="1"/>
  <pageMargins left="0" right="0" top="0.98425196850393704" bottom="0.98425196850393704" header="0.59055118110236227"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10</vt:lpstr>
      <vt:lpstr>'Table 10'!Print_Area</vt:lpstr>
    </vt:vector>
  </TitlesOfParts>
  <Company>Financial Department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Hennie Swanepoel</dc:creator>
  <cp:lastModifiedBy>Richard Makhale</cp:lastModifiedBy>
  <cp:lastPrinted>2015-02-16T09:27:59Z</cp:lastPrinted>
  <dcterms:created xsi:type="dcterms:W3CDTF">2000-02-10T07:25:00Z</dcterms:created>
  <dcterms:modified xsi:type="dcterms:W3CDTF">2020-02-26T08:50:54Z</dcterms:modified>
</cp:coreProperties>
</file>